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<sst xmlns="http://schemas.openxmlformats.org/spreadsheetml/2006/main" count="4269" uniqueCount="1043">
  <si>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</si>
  <si>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</si>
  <si>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</si>
  <si>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</si>
  <si>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</si>
  <si>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</si>
  <si>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</si>
  <si>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</si>
  <si>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</si>
  <si>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</si>
  <si>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</si>
  <si>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</si>
  <si>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</si>
  <si>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</si>
  <si>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</si>
  <si>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</si>
  <si>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</si>
  <si>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</si>
  <si>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</si>
  <si>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</si>
  <si>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</si>
  <si>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</si>
  <si>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</si>
  <si>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</si>
  <si>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</si>
  <si>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</si>
  <si>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</si>
  <si>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</si>
  <si>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</si>
  <si>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</si>
  <si>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</si>
  <si>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</si>
  <si>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</si>
  <si>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</si>
  <si>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</si>
  <si>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</si>
  <si>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</si>
  <si>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</si>
  <si>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</si>
  <si>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</si>
  <si>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</si>
  <si>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</si>
  <si>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</si>
  <si>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</si>
  <si>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</si>
  <si>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</si>
  <si>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</si>
  <si>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</si>
  <si>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</si>
  <si>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</si>
  <si>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</si>
  <si>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</si>
  <si>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</si>
  <si>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</si>
  <si>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</si>
  <si>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</si>
  <si>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</si>
  <si>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</si>
  <si>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</si>
  <si>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</si>
  <si>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</si>
  <si>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</si>
  <si>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</si>
  <si>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</si>
  <si>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</si>
  <si>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</si>
  <si>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</si>
  <si>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</si>
  <si>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</si>
  <si>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</si>
  <si>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</si>
  <si>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</si>
  <si>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</si>
  <si>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</si>
  <si>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</si>
  <si>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</si>
  <si>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</si>
  <si>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</si>
  <si>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</si>
  <si>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</si>
  <si>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</si>
  <si>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</si>
  <si>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</si>
  <si>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</si>
  <si>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</si>
  <si>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</si>
  <si>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</si>
  <si>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</si>
  <si>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</si>
  <si>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</si>
  <si>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</si>
  <si>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</si>
  <si>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</si>
  <si>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</si>
  <si>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</si>
  <si>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</si>
  <si>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</si>
  <si>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</si>
  <si>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</si>
  <si>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</si>
  <si>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</si>
  <si>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</si>
  <si>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</si>
  <si>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</si>
  <si>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</si>
  <si>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</si>
  <si>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</si>
  <si>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</si>
  <si>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</si>
  <si>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</si>
  <si>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</si>
  <si>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</si>
  <si>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</si>
  <si>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</si>
  <si>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</si>
  <si>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</si>
  <si>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</si>
  <si>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</si>
  <si>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</si>
  <si>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</si>
  <si>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</si>
  <si>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</si>
  <si>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</si>
  <si>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</si>
  <si>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</si>
  <si>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</si>
  <si>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</si>
  <si>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</si>
  <si>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</si>
  <si>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</si>
  <si>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</si>
  <si>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</si>
  <si>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</si>
  <si>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</si>
  <si>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</si>
  <si>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</si>
  <si>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</si>
  <si>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</si>
  <si>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</si>
  <si>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</si>
  <si>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</si>
  <si>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</si>
  <si>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</si>
  <si>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</si>
  <si>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</si>
  <si>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</si>
  <si>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</si>
  <si>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</si>
  <si>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</si>
  <si>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</si>
  <si>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</si>
  <si>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</si>
  <si>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</si>
  <si>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</si>
  <si>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</si>
  <si>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</si>
  <si>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</si>
  <si>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</si>
  <si>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</si>
  <si>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</si>
  <si>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</si>
  <si>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</si>
  <si>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</si>
  <si>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</si>
  <si>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</si>
  <si>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</si>
  <si>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</si>
  <si>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</si>
  <si>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</si>
  <si>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</si>
  <si>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</si>
  <si>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</si>
  <si>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</si>
  <si>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</si>
  <si>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</si>
  <si>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</si>
  <si>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</si>
  <si>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</si>
  <si>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</si>
  <si>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</si>
  <si>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</si>
  <si>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</si>
  <si>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</si>
  <si>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</si>
  <si>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</si>
  <si>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</si>
  <si>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</si>
  <si>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</si>
  <si>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</si>
  <si>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</si>
  <si>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</si>
  <si>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</si>
  <si>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</si>
  <si>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</si>
  <si>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</si>
  <si>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</si>
  <si>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</si>
  <si>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</si>
  <si>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</si>
  <si>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</si>
  <si>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</si>
  <si>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</si>
  <si>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</si>
  <si>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</si>
  <si>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</si>
  <si>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</si>
  <si>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</si>
  <si>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</si>
  <si>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</si>
  <si>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</si>
  <si>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</si>
  <si>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</si>
  <si>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</si>
  <si>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</si>
  <si>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</si>
  <si>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</si>
  <si>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</si>
  <si>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</si>
  <si>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</si>
  <si>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</si>
  <si>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</si>
  <si>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</si>
  <si>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</si>
  <si>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</si>
  <si>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</si>
  <si>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</si>
  <si>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</si>
  <si>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</si>
  <si>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</si>
  <si>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</si>
  <si>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</si>
  <si>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</si>
  <si>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</si>
  <si>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</si>
  <si>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</si>
  <si>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</si>
  <si>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</si>
  <si>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</si>
  <si>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</si>
  <si>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</si>
  <si>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</si>
  <si>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</si>
  <si>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</si>
  <si>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</si>
  <si>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</si>
  <si>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</si>
  <si>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</si>
  <si>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</si>
  <si>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</si>
  <si>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</si>
  <si>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</si>
  <si>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</si>
  <si>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</si>
  <si>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</si>
  <si>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</si>
  <si>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</si>
  <si>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</si>
  <si>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</si>
  <si>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</si>
  <si>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</si>
  <si>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</si>
  <si>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</si>
  <si>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</si>
  <si>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</si>
  <si>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</si>
  <si>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</si>
  <si>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</si>
  <si>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</si>
  <si>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</si>
  <si>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</si>
  <si>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</si>
  <si>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</si>
  <si>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</si>
  <si>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</si>
  <si>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</si>
  <si>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</si>
  <si>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</si>
  <si>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</si>
  <si>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</si>
  <si>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</si>
  <si>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</si>
  <si>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</si>
  <si>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</si>
  <si>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</si>
  <si>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</si>
  <si>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</si>
  <si>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</si>
  <si>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</si>
  <si>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</si>
  <si>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</si>
  <si>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</si>
  <si>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</si>
  <si>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</si>
  <si>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</si>
  <si>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</si>
  <si>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</si>
  <si>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</si>
  <si>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</si>
  <si>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</si>
  <si>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</si>
  <si>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</si>
  <si>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</si>
  <si>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</si>
  <si>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</si>
  <si>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</si>
  <si>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</si>
  <si>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</si>
  <si>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</si>
  <si>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</si>
  <si>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</si>
  <si>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</si>
  <si>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</si>
  <si>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</si>
  <si>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</si>
  <si>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</si>
  <si>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</si>
  <si>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</si>
  <si>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</si>
  <si>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</si>
  <si>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</si>
  <si>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</si>
  <si>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</si>
  <si>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</si>
  <si>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</si>
  <si>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</si>
  <si>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</si>
  <si>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</si>
  <si>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</si>
  <si>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</si>
  <si>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</si>
  <si>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</si>
  <si>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</si>
  <si>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</si>
  <si>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</si>
  <si>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</si>
  <si>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</si>
  <si>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</si>
  <si>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</si>
  <si>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</si>
  <si>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</si>
  <si>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</si>
  <si>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</si>
  <si>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</si>
  <si>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</si>
  <si>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</si>
  <si>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</si>
  <si>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</si>
  <si>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</si>
  <si>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</si>
  <si>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</si>
  <si>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</si>
  <si>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</si>
  <si>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</si>
  <si>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</si>
  <si>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</si>
  <si>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</si>
  <si>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</si>
  <si>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</si>
  <si>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</si>
  <si>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</si>
  <si>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</si>
  <si>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</si>
  <si>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</si>
  <si>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</si>
  <si>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</si>
  <si>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</si>
  <si>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</si>
  <si>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</si>
  <si>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</si>
  <si>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</si>
  <si>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</si>
  <si>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</si>
  <si>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</si>
  <si>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</si>
  <si>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</si>
  <si>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</si>
  <si>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</si>
  <si>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</si>
  <si>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</si>
  <si>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</si>
  <si>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</si>
  <si>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</si>
  <si>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</si>
  <si>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</si>
  <si>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</si>
  <si>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</si>
  <si>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</si>
  <si>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</si>
  <si>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</si>
  <si>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</si>
  <si>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</si>
  <si>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</si>
  <si>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</si>
  <si>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</si>
  <si>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</si>
  <si>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</si>
  <si>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</si>
  <si>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</si>
  <si>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</si>
  <si>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</si>
  <si>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</si>
  <si>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</si>
  <si>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</si>
  <si>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</si>
  <si>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</si>
  <si>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</si>
  <si>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</si>
  <si>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</si>
  <si>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</si>
  <si>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</si>
  <si>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</si>
  <si>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</si>
  <si>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</si>
  <si>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</si>
  <si>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</si>
  <si>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</si>
  <si>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</si>
  <si>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</si>
  <si>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</si>
  <si>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</si>
  <si>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</si>
  <si>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</si>
  <si>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</si>
  <si>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</si>
  <si>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</si>
  <si>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</si>
  <si>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</si>
  <si>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</si>
  <si>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</si>
  <si>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</si>
  <si>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</si>
  <si>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</si>
  <si>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</si>
  <si>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</si>
  <si>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</si>
  <si>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</si>
  <si>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</si>
  <si>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</si>
  <si>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</si>
  <si>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</si>
  <si>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</si>
  <si>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</si>
  <si>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</si>
  <si>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</si>
  <si>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</si>
  <si>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</si>
  <si>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</si>
  <si>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</si>
  <si>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</si>
  <si>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</si>
  <si>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</si>
  <si>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</si>
  <si>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</si>
  <si>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</si>
  <si>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</si>
  <si>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</si>
  <si>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</si>
  <si>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</si>
  <si>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</si>
  <si>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</si>
  <si>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</si>
  <si>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</si>
  <si>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</si>
  <si>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</si>
  <si>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</si>
  <si>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</si>
  <si>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</si>
  <si>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</si>
  <si>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</si>
  <si>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</si>
  <si>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</si>
  <si>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</si>
  <si>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</si>
  <si>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</si>
  <si>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</si>
  <si>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</si>
  <si>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</si>
  <si>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</si>
  <si>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</si>
  <si>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</si>
  <si>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</si>
  <si>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</si>
  <si>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</si>
  <si>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</si>
  <si>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</si>
  <si>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</si>
  <si>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</si>
  <si>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</si>
  <si>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</si>
  <si>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</si>
  <si>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</si>
  <si>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</si>
  <si>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</si>
  <si>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</si>
  <si>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</si>
  <si>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</si>
  <si>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</si>
  <si>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</si>
  <si>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</si>
  <si>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</si>
  <si>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</si>
  <si>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</si>
  <si>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</si>
  <si>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</si>
  <si>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</si>
  <si>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</si>
  <si>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</si>
  <si>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</si>
  <si>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</si>
  <si>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</si>
  <si>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</si>
  <si>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</si>
  <si>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</si>
  <si>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</si>
  <si>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</si>
  <si>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</si>
  <si>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</si>
  <si>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</si>
  <si>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</si>
  <si>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</si>
  <si>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</si>
  <si>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</si>
  <si>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</si>
  <si>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</si>
  <si>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</si>
  <si>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</si>
  <si>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</si>
  <si>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</si>
  <si>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</si>
  <si>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</si>
  <si>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</si>
  <si>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</si>
  <si>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</si>
  <si>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</si>
  <si>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</si>
  <si>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</si>
  <si>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</si>
  <si>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</si>
  <si>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</si>
  <si>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</si>
  <si>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</si>
  <si>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</si>
  <si>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</si>
  <si>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</si>
  <si>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</si>
  <si>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</si>
  <si>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</si>
  <si>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</si>
  <si>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</si>
  <si>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</si>
  <si>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</si>
  <si>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</si>
  <si>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</si>
  <si>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</si>
  <si>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</si>
  <si>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</si>
  <si>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</si>
  <si>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</si>
  <si>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</si>
  <si>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</si>
  <si>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</si>
  <si>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</si>
  <si>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</si>
  <si>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</si>
  <si>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</si>
  <si>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</si>
  <si>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</si>
  <si>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</si>
  <si>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</si>
  <si>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</si>
  <si>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</si>
  <si>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</si>
  <si>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</si>
  <si>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</si>
  <si>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</si>
  <si>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</si>
  <si>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</si>
  <si>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</si>
  <si>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</si>
  <si>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</si>
  <si>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</si>
  <si>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</si>
  <si>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</si>
  <si>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</si>
  <si>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</si>
  <si>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</si>
  <si>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</si>
  <si>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</si>
  <si>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</si>
  <si>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</si>
  <si>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</si>
  <si>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</si>
  <si>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</si>
  <si>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</si>
  <si>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</si>
  <si>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</si>
  <si>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</si>
  <si>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</si>
  <si>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</si>
  <si>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</si>
  <si>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</si>
  <si>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</si>
  <si>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</si>
  <si>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</si>
  <si>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</si>
  <si>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</si>
  <si>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</si>
  <si>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</si>
  <si>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</si>
  <si>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</si>
  <si>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</si>
  <si>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</si>
  <si>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</si>
  <si>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</si>
  <si>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</si>
  <si>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</si>
  <si>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</si>
  <si>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</si>
  <si>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</si>
  <si>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</si>
  <si>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</si>
  <si>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</si>
  <si>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</si>
  <si>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</si>
  <si>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</si>
  <si>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</si>
  <si>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</si>
  <si>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</si>
  <si>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</si>
  <si>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</si>
  <si>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</si>
  <si>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</si>
  <si>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</si>
  <si>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</si>
  <si>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</si>
  <si>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</si>
  <si>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</si>
  <si>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</si>
  <si>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</si>
  <si>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</si>
  <si>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</si>
  <si>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</si>
  <si>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</si>
  <si>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</si>
  <si>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</si>
  <si>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</si>
  <si>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</si>
  <si>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</si>
  <si>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</si>
  <si>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</si>
  <si>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</si>
  <si>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</si>
  <si>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</si>
  <si>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</si>
  <si>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</si>
  <si>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</si>
  <si>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</si>
  <si>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</si>
  <si>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</si>
  <si>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</si>
  <si>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</si>
  <si>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</si>
  <si>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</si>
  <si>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</si>
  <si>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</si>
  <si>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</si>
  <si>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</si>
  <si>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</si>
  <si>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</si>
  <si>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</si>
  <si>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</si>
  <si>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</si>
  <si>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</si>
  <si>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</si>
  <si>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</si>
  <si>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</si>
  <si>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</si>
  <si>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</si>
  <si>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</si>
  <si>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</si>
  <si>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</si>
  <si>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</si>
  <si>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</si>
  <si>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</si>
  <si>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</si>
  <si>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</si>
  <si>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</si>
  <si>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</si>
  <si>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</si>
  <si>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</si>
  <si>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</si>
  <si>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</si>
  <si>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</si>
  <si>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</si>
  <si>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</si>
  <si>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</si>
  <si>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</si>
  <si>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</si>
  <si>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</si>
  <si>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</si>
  <si>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</si>
  <si>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</si>
  <si>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</si>
  <si>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</si>
  <si>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</si>
  <si>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</si>
  <si>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</si>
  <si>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</si>
  <si>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</si>
  <si>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</si>
  <si>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</si>
  <si>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</si>
  <si>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</si>
  <si>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</si>
  <si>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</si>
  <si>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</si>
  <si>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</si>
  <si>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</si>
  <si>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</si>
  <si>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</si>
  <si>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</si>
  <si>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</si>
  <si>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</si>
  <si>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</si>
  <si>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</si>
  <si>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</si>
  <si>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</si>
  <si>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</si>
  <si>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</si>
  <si>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</si>
  <si>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</si>
  <si>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</si>
  <si>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</si>
  <si>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</si>
  <si>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</si>
  <si>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</si>
  <si>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</si>
  <si>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</si>
  <si>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</si>
  <si>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</si>
  <si>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</si>
  <si>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</si>
  <si>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</si>
  <si>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</si>
  <si>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</si>
  <si>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</si>
  <si>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</si>
  <si>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</si>
  <si>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</si>
  <si>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</si>
  <si>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</si>
  <si>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</si>
  <si>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</si>
  <si>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</si>
  <si>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</si>
  <si>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</si>
  <si>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</si>
  <si>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</si>
  <si>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</si>
  <si>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郭振纲</t>
  </si>
  <si>
    <t>坐落：</t>
  </si>
  <si>
    <t>容城县午方北庄村</t>
  </si>
  <si>
    <t>调查编号：</t>
  </si>
  <si>
    <t>0201015-01-03-0015</t>
  </si>
  <si>
    <t>价值时点：</t>
  </si>
  <si>
    <t>2024年10月24日</t>
  </si>
  <si>
    <t>报告编号：</t>
  </si>
  <si>
    <t>康正（容城县）2024评字第7号-午方北庄村</t>
  </si>
  <si>
    <t>3-11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</si>
  <si>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</si>
  <si>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</si>
  <si>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</si>
  <si>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</si>
  <si>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</si>
  <si>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</si>
  <si>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</si>
  <si>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</si>
  <si>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</si>
  <si>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</si>
  <si>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</si>
  <si>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</si>
  <si>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</si>
  <si>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</si>
  <si>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</si>
  <si>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</si>
  <si>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</si>
  <si>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</si>
  <si>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</si>
  <si>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</si>
  <si>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</si>
  <si>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</si>
  <si>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</si>
  <si>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</si>
  <si>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</si>
  <si>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</si>
  <si>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</si>
  <si>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</si>
  <si>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</si>
  <si>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</si>
  <si>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</si>
  <si>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</si>
  <si>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</si>
  <si>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</si>
  <si>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</si>
  <si>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</si>
  <si>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</si>
  <si>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</si>
  <si>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</si>
  <si>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</si>
  <si>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</si>
  <si>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</si>
  <si>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</si>
  <si>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</si>
  <si>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</si>
  <si>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</si>
  <si>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</si>
  <si>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</si>
  <si>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</si>
  <si>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</si>
  <si>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</si>
  <si>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</si>
  <si>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</si>
  <si>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</si>
  <si>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</si>
  <si>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</si>
  <si>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</si>
  <si>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</si>
  <si>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</si>
  <si>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</si>
  <si>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</si>
  <si>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</si>
  <si>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</si>
  <si>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</si>
  <si>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</si>
  <si>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</si>
  <si>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</si>
  <si>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</si>
  <si>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</si>
  <si>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</si>
  <si>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</si>
  <si>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</si>
  <si>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</si>
  <si>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</si>
  <si>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</si>
  <si>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</si>
  <si>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</si>
  <si>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</si>
  <si>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</si>
  <si>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</si>
  <si>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</si>
  <si>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</si>
  <si>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</si>
  <si>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</si>
  <si>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</si>
  <si>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</si>
  <si>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</si>
  <si>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</si>
  <si>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</si>
  <si>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</si>
  <si>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</si>
  <si>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</si>
  <si>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</si>
  <si>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</si>
  <si>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</si>
  <si>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</si>
  <si>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无</t>
  </si>
  <si>
    <t>有</t>
  </si>
  <si>
    <t>未抹灰找平</t>
  </si>
  <si>
    <t>标准</t>
  </si>
  <si>
    <t>系数</t>
  </si>
  <si>
    <t>复合彩钢</t>
  </si>
  <si>
    <t>单层彩钢</t>
  </si>
  <si>
    <t>抹灰找平</t>
  </si>
  <si>
    <t>抹灰刷涂料</t>
  </si>
  <si>
    <t>刮腻子找平</t>
  </si>
  <si>
    <t>现浇</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</si>
  <si>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</si>
  <si>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</si>
  <si>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</si>
  <si>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</si>
  <si>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</si>
  <si>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</si>
  <si>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</si>
  <si>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</si>
  <si>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</si>
  <si>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</si>
  <si>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</si>
  <si>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</si>
  <si>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</si>
  <si>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</si>
  <si>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</si>
  <si>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</si>
  <si>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</si>
  <si>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</si>
  <si>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</si>
  <si>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</si>
  <si>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</si>
  <si>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</si>
  <si>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</si>
  <si>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</si>
  <si>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</si>
  <si>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</si>
  <si>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</si>
  <si>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</si>
  <si>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</si>
  <si>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</si>
  <si>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</si>
  <si>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</si>
  <si>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</si>
  <si>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</si>
  <si>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</si>
  <si>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</si>
  <si>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</si>
  <si>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</si>
  <si>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</si>
  <si>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</si>
  <si>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</si>
  <si>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</si>
  <si>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</si>
  <si>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</si>
  <si>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</si>
  <si>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</si>
  <si>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</si>
  <si>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</si>
  <si>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</si>
  <si>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</si>
  <si>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</si>
  <si>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</si>
  <si>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</si>
  <si>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</si>
  <si>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</si>
  <si>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</si>
  <si>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</si>
  <si>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</si>
  <si>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</si>
  <si>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</si>
  <si>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</si>
  <si>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</si>
  <si>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</si>
  <si>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</si>
  <si>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</si>
  <si>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</si>
  <si>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</si>
  <si>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</si>
  <si>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</si>
  <si>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</si>
  <si>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</si>
  <si>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</si>
  <si>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</si>
  <si>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</si>
  <si>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</si>
  <si>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</si>
  <si>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</si>
  <si>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</si>
  <si>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</si>
  <si>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</si>
  <si>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</si>
  <si>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</si>
  <si>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</si>
  <si>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</si>
  <si>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</si>
  <si>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</si>
  <si>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</si>
  <si>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</si>
  <si>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</si>
  <si>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</si>
  <si>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</si>
  <si>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</si>
  <si>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</si>
  <si>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</si>
  <si>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</si>
  <si>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</si>
  <si>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</si>
  <si>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</si>
  <si>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</si>
  <si>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</si>
  <si>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</si>
  <si>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</si>
  <si>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</si>
  <si>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</si>
  <si>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</si>
  <si>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</si>
  <si>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</si>
  <si>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</si>
  <si>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</si>
  <si>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</si>
  <si>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</si>
  <si>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</si>
  <si>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</si>
  <si>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</si>
  <si>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</si>
  <si>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</si>
  <si>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</si>
  <si>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</si>
  <si>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</si>
  <si>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</si>
  <si>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</si>
  <si>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</si>
  <si>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</si>
  <si>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</si>
  <si>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</si>
  <si>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</si>
  <si>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</si>
  <si>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</si>
  <si>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</si>
  <si>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</si>
  <si>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</si>
  <si>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</si>
  <si>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</si>
  <si>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</si>
  <si>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</si>
  <si>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</si>
  <si>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</si>
  <si>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</si>
  <si>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</si>
  <si>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</si>
  <si>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沥青地面</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</si>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</sst>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color indexed="8"/>
      <name val="Calibri"/>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0201015-01-03-0015</v>
      </c>
      <c r="C2" s="335">
        <f>输机表!P2</f>
        <v>0</v>
      </c>
      <c r="D2" s="335" t="str">
        <f>输机表!U2&amp;输机表!Y2</f>
        <v>康正（容城县）2024评字第7号-午方北庄村3-11</v>
      </c>
      <c r="E2" s="335" t="str">
        <f>输机表!D2</f>
        <v>郭振纲</v>
      </c>
      <c r="F2" s="335" t="str">
        <f>输机表!F2</f>
        <v>容城县午方北庄村</v>
      </c>
      <c r="G2" s="335">
        <f ca="1">结果通知单!C12</f>
        <v>315.39</v>
      </c>
      <c r="H2" s="335">
        <f ca="1">结果通知单!N7</f>
        <v>315.39</v>
      </c>
      <c r="I2" s="335">
        <f ca="1">结果通知单!O7</f>
        <v>0</v>
      </c>
      <c r="J2" s="335">
        <f ca="1">结果通知单!P7</f>
        <v>0</v>
      </c>
      <c r="K2" s="335">
        <f ca="1">结果通知单!G12</f>
        <v>317598</v>
      </c>
      <c r="L2" s="335">
        <f ca="1">结果通知单!G41</f>
        <v>19631</v>
      </c>
      <c r="M2" s="335">
        <f ca="1">IF(K2+L2=结果通知单!C42,K2+L2,"请检查")</f>
        <v>337229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F184" workbookViewId="0">
      <selection activeCell="R198" sqref="R198:S19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3.8</v>
      </c>
      <c r="F4" s="87" t="s">
        <v>863</v>
      </c>
      <c r="G4" s="87" t="s">
        <v>864</v>
      </c>
      <c r="H4" s="87" t="s">
        <v>865</v>
      </c>
      <c r="I4" s="87">
        <v>37</v>
      </c>
      <c r="J4" s="87">
        <v>3</v>
      </c>
      <c r="K4" s="87" t="s">
        <v>236</v>
      </c>
      <c r="L4" s="87" t="s">
        <v>865</v>
      </c>
      <c r="M4" s="87">
        <v>0.4</v>
      </c>
      <c r="N4" s="87">
        <v>0.2</v>
      </c>
      <c r="O4" s="87" t="s">
        <v>865</v>
      </c>
      <c r="P4" s="87" t="s">
        <v>865</v>
      </c>
      <c r="Q4" s="87" t="s">
        <v>865</v>
      </c>
      <c r="R4" s="87" t="s">
        <v>866</v>
      </c>
      <c r="S4" s="124">
        <v>160.89</v>
      </c>
      <c r="T4" s="124" t="s">
        <v>867</v>
      </c>
      <c r="U4" s="124"/>
      <c r="V4" s="125"/>
      <c r="W4" s="91">
        <f>ROUND(F5*ROUND(E5+G5+H5+I5+J5+K5+L5+M5+N5+O5+P5+Q5+R5+U5+T5+1,3)*V5,0)</f>
        <v>1013</v>
      </c>
      <c r="X4" s="126">
        <f>ROUND(L60/S4,0)</f>
        <v>0</v>
      </c>
      <c r="Y4" s="126">
        <f>W4+X4</f>
        <v>1013</v>
      </c>
      <c r="Z4" s="143">
        <f>ROUND(Y4*S4,0)</f>
        <v>162982</v>
      </c>
      <c r="AA4" s="144">
        <f>IF(Q4="无",0,IF(Q4="地暖",0,S4))</f>
        <v>0</v>
      </c>
      <c r="AB4" s="144">
        <f>IF(Q4="无",0,IF(Q4="暖气片",0,S4))</f>
        <v>0</v>
      </c>
      <c r="AC4" s="91" t="str">
        <f>H4</f>
        <v>无</v>
      </c>
      <c r="AD4" s="124" t="s">
        <v>865</v>
      </c>
      <c r="AE4" s="145">
        <v>1</v>
      </c>
      <c r="AF4" s="146" t="e">
        <f>VLOOKUP(F4,系数区域,LOOKUP(V4,$CV$16:$DE$16,{68,69,70,71,72,73,74,75,76,77}),0)</f>
        <v>#N/A</v>
      </c>
      <c r="AG4" s="145" t="s">
        <v>865</v>
      </c>
      <c r="AH4" s="161"/>
      <c r="AI4" s="161"/>
      <c r="AJ4" s="161" t="s">
        <v>868</v>
      </c>
      <c r="AK4" s="161" t="s">
        <v>869</v>
      </c>
      <c r="AL4" s="161">
        <v>37</v>
      </c>
      <c r="AM4" s="161">
        <v>24</v>
      </c>
      <c r="AN4" s="161" t="s">
        <v>870</v>
      </c>
      <c r="AO4" s="161" t="s">
        <v>871</v>
      </c>
      <c r="AP4" s="161">
        <v>0</v>
      </c>
      <c r="AQ4" s="196">
        <v>0.25</v>
      </c>
      <c r="AR4" s="196">
        <v>0.333333333333333</v>
      </c>
      <c r="AS4" s="196">
        <v>0.5</v>
      </c>
      <c r="AT4" s="196">
        <v>0.666666666666667</v>
      </c>
      <c r="AU4" s="197">
        <v>0.75</v>
      </c>
      <c r="AV4" s="196">
        <v>1</v>
      </c>
      <c r="AW4" s="161" t="s">
        <v>872</v>
      </c>
      <c r="AX4" s="163" t="s">
        <v>867</v>
      </c>
      <c r="AY4" s="161" t="s">
        <v>873</v>
      </c>
      <c r="AZ4" s="161" t="s">
        <v>236</v>
      </c>
      <c r="BA4" s="207" t="s">
        <v>874</v>
      </c>
      <c r="BB4" s="207"/>
      <c r="BC4" s="161" t="s">
        <v>867</v>
      </c>
      <c r="BD4" s="161" t="s">
        <v>872</v>
      </c>
      <c r="BE4" s="175"/>
      <c r="BF4" s="161" t="s">
        <v>868</v>
      </c>
      <c r="BG4" s="161" t="s">
        <v>869</v>
      </c>
      <c r="BH4" s="161" t="s">
        <v>868</v>
      </c>
      <c r="BI4" s="161" t="s">
        <v>869</v>
      </c>
      <c r="BJ4" s="161" t="s">
        <v>875</v>
      </c>
      <c r="BK4" s="161" t="s">
        <v>864</v>
      </c>
      <c r="BL4" s="162" t="s">
        <v>870</v>
      </c>
      <c r="BM4" s="162" t="s">
        <v>871</v>
      </c>
      <c r="BN4" s="162" t="s">
        <v>876</v>
      </c>
      <c r="BO4" s="162" t="s">
        <v>865</v>
      </c>
      <c r="BP4" s="162" t="s">
        <v>877</v>
      </c>
      <c r="BQ4" s="162" t="s">
        <v>878</v>
      </c>
      <c r="BR4" s="162" t="s">
        <v>879</v>
      </c>
      <c r="BS4" s="162" t="s">
        <v>866</v>
      </c>
      <c r="BT4" s="224" t="s">
        <v>865</v>
      </c>
      <c r="BU4" s="162" t="s">
        <v>866</v>
      </c>
      <c r="BV4" s="162" t="s">
        <v>865</v>
      </c>
      <c r="BW4" s="162" t="s">
        <v>866</v>
      </c>
      <c r="BX4" s="162" t="s">
        <v>865</v>
      </c>
      <c r="BY4" s="161" t="s">
        <v>868</v>
      </c>
      <c r="BZ4" s="161" t="s">
        <v>869</v>
      </c>
      <c r="CA4" s="161" t="s">
        <v>868</v>
      </c>
      <c r="CB4" s="161" t="s">
        <v>865</v>
      </c>
      <c r="CC4" s="161" t="s">
        <v>880</v>
      </c>
      <c r="CD4" s="161" t="s">
        <v>881</v>
      </c>
      <c r="CE4" s="161" t="s">
        <v>882</v>
      </c>
      <c r="CF4" s="161" t="s">
        <v>883</v>
      </c>
      <c r="CG4" s="161" t="s">
        <v>884</v>
      </c>
      <c r="CH4" s="232" t="s">
        <v>885</v>
      </c>
      <c r="CI4" s="161" t="s">
        <v>886</v>
      </c>
      <c r="CJ4" s="161" t="s">
        <v>887</v>
      </c>
      <c r="CK4" s="161" t="s">
        <v>888</v>
      </c>
      <c r="CL4" s="162" t="s">
        <v>879</v>
      </c>
      <c r="CM4" s="161" t="s">
        <v>868</v>
      </c>
      <c r="CN4" s="162" t="s">
        <v>869</v>
      </c>
      <c r="CO4" s="161" t="s">
        <v>868</v>
      </c>
      <c r="CP4" s="162" t="s">
        <v>869</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869</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-0.01</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-0.02</v>
      </c>
      <c r="U5" s="127">
        <f>EO5</f>
        <v>0</v>
      </c>
      <c r="V5" s="128">
        <v>0.95</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865</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4</v>
      </c>
      <c r="E6" s="87">
        <v>3.6</v>
      </c>
      <c r="F6" s="87" t="s">
        <v>863</v>
      </c>
      <c r="G6" s="87" t="s">
        <v>864</v>
      </c>
      <c r="H6" s="87" t="s">
        <v>865</v>
      </c>
      <c r="I6" s="87">
        <v>37</v>
      </c>
      <c r="J6" s="87">
        <v>3</v>
      </c>
      <c r="K6" s="87" t="s">
        <v>236</v>
      </c>
      <c r="L6" s="87" t="s">
        <v>865</v>
      </c>
      <c r="M6" s="87">
        <v>0.5</v>
      </c>
      <c r="N6" s="87">
        <v>0.2</v>
      </c>
      <c r="O6" s="87" t="s">
        <v>865</v>
      </c>
      <c r="P6" s="87" t="s">
        <v>865</v>
      </c>
      <c r="Q6" s="87" t="s">
        <v>865</v>
      </c>
      <c r="R6" s="87" t="s">
        <v>866</v>
      </c>
      <c r="S6" s="124">
        <v>154.5</v>
      </c>
      <c r="T6" s="124" t="s">
        <v>867</v>
      </c>
      <c r="U6" s="124"/>
      <c r="V6" s="125"/>
      <c r="W6" s="129">
        <f>ROUND(F7*ROUND(E7+G7+H7+I7+J7+K7+L7+M7+N7+O7+P7+Q7+R7+U7+T7+1,3)*V7,0)</f>
        <v>1001</v>
      </c>
      <c r="X6" s="130">
        <f>ROUND(X60/S6,0)</f>
        <v>0</v>
      </c>
      <c r="Y6" s="126">
        <f t="shared" ref="Y6" si="3">W6+X6</f>
        <v>1001</v>
      </c>
      <c r="Z6" s="143">
        <f t="shared" ref="Z6" si="4">ROUND(Y6*S6,0)</f>
        <v>154655</v>
      </c>
      <c r="AA6" s="144">
        <f>IF(Q6="无",0,IF(Q6="地暖",0,S6))</f>
        <v>0</v>
      </c>
      <c r="AB6" s="144">
        <f>IF(Q6="无",0,IF(Q6="暖气片",0,S6))</f>
        <v>0</v>
      </c>
      <c r="AC6" s="91" t="str">
        <f>H6</f>
        <v>无</v>
      </c>
      <c r="AD6" s="124" t="s">
        <v>865</v>
      </c>
      <c r="AE6" s="145">
        <v>1</v>
      </c>
      <c r="AF6" s="146" t="e">
        <f>VLOOKUP(F6,系数区域,LOOKUP(V6,$CV$16:$DE$16,{68,69,70,71,72,73,74,75,76,77}),0)</f>
        <v>#N/A</v>
      </c>
      <c r="AG6" s="145" t="s">
        <v>865</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-0.06</v>
      </c>
      <c r="I7" s="92">
        <f>VLOOKUP(F6,系数区域,VLOOKUP(I6,外墙体列数,2,0),0)</f>
        <v>0</v>
      </c>
      <c r="J7" s="90">
        <f t="array" ref="J7">IF($D6=1,0,VLOOKUP(F6,系数区域,VLOOKUP(INDEX($AQ$15:$AQ$21,MATCH(MIN(ABS($AQ$15:$AQ$21--(J6-(D6-1))/(D6-1))),ABS($AQ$15:$AQ$21--(J6-(D6-1))/(D6-1)),0)),隔墙列数,2,0),0))</f>
        <v>0</v>
      </c>
      <c r="K7" s="92">
        <f>VLOOKUP(F6,系数区域,VLOOKUP(K6,内墙面列数,2,0),0)</f>
        <v>-0.03</v>
      </c>
      <c r="L7" s="92">
        <f>VLOOKUP(L6,$BH$3:$BI$14,2,0)</f>
        <v>0</v>
      </c>
      <c r="M7" s="115">
        <f>IFERROR(ROUND(((M6-VLOOKUP(F6,系数区域,25,0))*AG7)*0.1,4)*AE7,0)</f>
        <v>0</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-0.02</v>
      </c>
      <c r="U7" s="127">
        <f>EO7</f>
        <v>0</v>
      </c>
      <c r="V7" s="128">
        <v>0.95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865</v>
      </c>
      <c r="AE8" s="145">
        <v>1</v>
      </c>
      <c r="AF8" s="146" t="e">
        <f>VLOOKUP(F8,系数区域,LOOKUP(V8,$CV$16:$DE$16,{68,69,70,71,72,73,74,75,76,77}),0)</f>
        <v>#N/A</v>
      </c>
      <c r="AG8" s="145" t="s">
        <v>865</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865</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865</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865</v>
      </c>
      <c r="AE10" s="145">
        <v>1</v>
      </c>
      <c r="AF10" s="146" t="e">
        <f>VLOOKUP(F10,系数区域,LOOKUP(V10,$CV$16:$DE$16,{68,69,70,71,72,73,74,75,76,77}),0)</f>
        <v>#N/A</v>
      </c>
      <c r="AG10" s="145" t="s">
        <v>865</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865</v>
      </c>
      <c r="AE12" s="145">
        <v>1</v>
      </c>
      <c r="AF12" s="146" t="e">
        <f>VLOOKUP(F12,系数区域,LOOKUP(V12,$CV$16:$DE$16,{68,69,70,71,72,73,74,75,76,77}),0)</f>
        <v>#N/A</v>
      </c>
      <c r="AG12" s="145" t="s">
        <v>865</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865</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865</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865</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865</v>
      </c>
      <c r="AE14" s="145">
        <v>1</v>
      </c>
      <c r="AF14" s="146" t="e">
        <f>VLOOKUP(F14,系数区域,LOOKUP(V14,$CV$16:$DE$16,{68,69,70,71,72,73,74,75,76,77}),0)</f>
        <v>#N/A</v>
      </c>
      <c r="AG14" s="145" t="s">
        <v>865</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865</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865</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865</v>
      </c>
      <c r="AE16" s="145">
        <v>1</v>
      </c>
      <c r="AF16" s="146" t="e">
        <f>VLOOKUP(F16,系数区域,LOOKUP(V16,$CV$16:$DE$16,{68,69,70,71,72,73,74,75,76,77}),0)</f>
        <v>#N/A</v>
      </c>
      <c r="AG16" s="145" t="s">
        <v>865</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865</v>
      </c>
      <c r="AE18" s="145">
        <v>1</v>
      </c>
      <c r="AF18" s="146" t="e">
        <f>VLOOKUP(F18,系数区域,LOOKUP(V18,$CV$16:$DE$16,{68,69,70,71,72,73,74,75,76,77}),0)</f>
        <v>#N/A</v>
      </c>
      <c r="AG18" s="145" t="s">
        <v>865</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865</v>
      </c>
      <c r="AE20" s="145">
        <v>1</v>
      </c>
      <c r="AF20" s="146" t="e">
        <f>VLOOKUP(F20,系数区域,LOOKUP(V20,$CV$16:$DE$16,{68,69,70,71,72,73,74,75,76,77}),0)</f>
        <v>#N/A</v>
      </c>
      <c r="AG20" s="145" t="s">
        <v>865</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865</v>
      </c>
      <c r="AE22" s="145">
        <v>1</v>
      </c>
      <c r="AF22" s="146" t="e">
        <f>VLOOKUP(F22,系数区域,LOOKUP(V22,$CV$16:$DE$16,{68,69,70,71,72,73,74,75,76,77}),0)</f>
        <v>#N/A</v>
      </c>
      <c r="AG22" s="145" t="s">
        <v>865</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865</v>
      </c>
      <c r="AE24" s="145">
        <v>1</v>
      </c>
      <c r="AF24" s="146" t="e">
        <f>VLOOKUP(F24,系数区域,LOOKUP(V24,$CV$16:$DE$16,{68,69,70,71,72,73,74,75,76,77}),0)</f>
        <v>#N/A</v>
      </c>
      <c r="AG24" s="145" t="s">
        <v>865</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865</v>
      </c>
      <c r="AE26" s="145">
        <v>1</v>
      </c>
      <c r="AF26" s="146" t="e">
        <f>VLOOKUP(F26,系数区域,LOOKUP(V26,$CV$16:$DE$16,{68,69,70,71,72,73,74,75,76,77}),0)</f>
        <v>#N/A</v>
      </c>
      <c r="AG26" s="145" t="s">
        <v>865</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937</v>
      </c>
      <c r="E29" s="99"/>
      <c r="F29" s="100" t="s">
        <v>434</v>
      </c>
      <c r="G29" s="100" t="s">
        <v>938</v>
      </c>
      <c r="H29" s="100"/>
      <c r="I29" s="100" t="s">
        <v>6</v>
      </c>
      <c r="J29" s="100" t="s">
        <v>9</v>
      </c>
      <c r="K29" s="87" t="s">
        <v>939</v>
      </c>
      <c r="L29" s="100" t="s">
        <v>940</v>
      </c>
      <c r="M29" s="109" t="str">
        <f>C6&amp;"装饰装修"</f>
        <v>F1-2装饰装修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0.95</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f>$V$7</f>
        <v>0.95</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0.95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0.95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0.95</v>
      </c>
      <c r="L32" s="104">
        <f t="shared" si="54"/>
        <v>0</v>
      </c>
      <c r="M32" s="110"/>
      <c r="N32" s="102">
        <v>3</v>
      </c>
      <c r="O32" s="103"/>
      <c r="P32" s="103"/>
      <c r="Q32" s="103"/>
      <c r="R32" s="135">
        <f t="shared" si="55"/>
        <v>0</v>
      </c>
      <c r="S32" s="136"/>
      <c r="T32" s="105"/>
      <c r="U32" s="117" t="e">
        <f t="shared" si="50"/>
        <v>#N/A</v>
      </c>
      <c r="V32" s="104" t="e">
        <f t="shared" si="51"/>
        <v>#N/A</v>
      </c>
      <c r="W32" s="118">
        <f t="shared" si="56"/>
        <v>0.95</v>
      </c>
      <c r="X32" s="104">
        <f t="shared" si="57"/>
        <v>0</v>
      </c>
      <c r="Y32" s="155"/>
      <c r="Z32" s="156"/>
      <c r="AA32" s="156"/>
      <c r="AB32" s="156"/>
      <c r="AC32" s="156"/>
      <c r="AD32" s="156"/>
      <c r="AJ32" s="181"/>
      <c r="AK32" s="181"/>
      <c r="AL32" s="181"/>
      <c r="AM32" s="181"/>
      <c r="AN32" s="181"/>
      <c r="AO32" s="181"/>
      <c r="AP32" s="181"/>
      <c r="AQ32" s="181"/>
      <c r="EV32" s="38" t="s">
        <v>942</v>
      </c>
      <c r="EW32" s="39" t="str">
        <f>D2</f>
        <v>郭振纲</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0.95</v>
      </c>
      <c r="L33" s="104">
        <f t="shared" si="54"/>
        <v>0</v>
      </c>
      <c r="M33" s="110"/>
      <c r="N33" s="102">
        <v>4</v>
      </c>
      <c r="O33" s="103"/>
      <c r="P33" s="103"/>
      <c r="Q33" s="103"/>
      <c r="R33" s="135">
        <f t="shared" si="55"/>
        <v>0</v>
      </c>
      <c r="S33" s="136"/>
      <c r="T33" s="105"/>
      <c r="U33" s="117" t="e">
        <f t="shared" si="50"/>
        <v>#N/A</v>
      </c>
      <c r="V33" s="104" t="e">
        <f t="shared" si="51"/>
        <v>#N/A</v>
      </c>
      <c r="W33" s="118">
        <f t="shared" si="56"/>
        <v>0.95</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0.95</v>
      </c>
      <c r="L34" s="104">
        <f t="shared" si="54"/>
        <v>0</v>
      </c>
      <c r="M34" s="110"/>
      <c r="N34" s="102">
        <v>5</v>
      </c>
      <c r="O34" s="103"/>
      <c r="P34" s="103"/>
      <c r="Q34" s="103"/>
      <c r="R34" s="135">
        <f t="shared" si="55"/>
        <v>0</v>
      </c>
      <c r="S34" s="136"/>
      <c r="T34" s="105"/>
      <c r="U34" s="117" t="e">
        <f t="shared" si="50"/>
        <v>#N/A</v>
      </c>
      <c r="V34" s="104" t="e">
        <f t="shared" si="51"/>
        <v>#N/A</v>
      </c>
      <c r="W34" s="118">
        <f t="shared" si="56"/>
        <v>0.95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0.95</v>
      </c>
      <c r="L35" s="104">
        <f t="shared" si="54"/>
        <v>0</v>
      </c>
      <c r="M35" s="110"/>
      <c r="N35" s="102">
        <v>6</v>
      </c>
      <c r="O35" s="103"/>
      <c r="P35" s="103"/>
      <c r="Q35" s="103"/>
      <c r="R35" s="135">
        <f t="shared" si="55"/>
        <v>0</v>
      </c>
      <c r="S35" s="136"/>
      <c r="T35" s="105"/>
      <c r="U35" s="117" t="e">
        <f t="shared" si="50"/>
        <v>#N/A</v>
      </c>
      <c r="V35" s="104" t="e">
        <f t="shared" si="51"/>
        <v>#N/A</v>
      </c>
      <c r="W35" s="118">
        <f t="shared" si="56"/>
        <v>0.95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0.95</v>
      </c>
      <c r="L36" s="104">
        <f t="shared" si="54"/>
        <v>0</v>
      </c>
      <c r="M36" s="110"/>
      <c r="N36" s="102">
        <v>7</v>
      </c>
      <c r="O36" s="103"/>
      <c r="P36" s="103"/>
      <c r="Q36" s="103"/>
      <c r="R36" s="135">
        <f t="shared" si="55"/>
        <v>0</v>
      </c>
      <c r="S36" s="136"/>
      <c r="T36" s="105"/>
      <c r="U36" s="117" t="e">
        <f t="shared" si="50"/>
        <v>#N/A</v>
      </c>
      <c r="V36" s="104" t="e">
        <f t="shared" si="51"/>
        <v>#N/A</v>
      </c>
      <c r="W36" s="118">
        <f t="shared" si="56"/>
        <v>0.95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0.95</v>
      </c>
      <c r="L37" s="104">
        <f t="shared" si="54"/>
        <v>0</v>
      </c>
      <c r="M37" s="110"/>
      <c r="N37" s="102">
        <v>8</v>
      </c>
      <c r="O37" s="103"/>
      <c r="P37" s="103"/>
      <c r="Q37" s="103"/>
      <c r="R37" s="135">
        <f t="shared" si="55"/>
        <v>0</v>
      </c>
      <c r="S37" s="136"/>
      <c r="T37" s="105"/>
      <c r="U37" s="117" t="e">
        <f t="shared" si="50"/>
        <v>#N/A</v>
      </c>
      <c r="V37" s="104" t="e">
        <f t="shared" si="51"/>
        <v>#N/A</v>
      </c>
      <c r="W37" s="118">
        <f t="shared" si="56"/>
        <v>0.95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0.95</v>
      </c>
      <c r="L38" s="104">
        <f t="shared" si="54"/>
        <v>0</v>
      </c>
      <c r="M38" s="110"/>
      <c r="N38" s="102">
        <v>9</v>
      </c>
      <c r="O38" s="103"/>
      <c r="P38" s="103"/>
      <c r="Q38" s="103"/>
      <c r="R38" s="135">
        <f t="shared" si="55"/>
        <v>0</v>
      </c>
      <c r="S38" s="136"/>
      <c r="T38" s="105"/>
      <c r="U38" s="117" t="e">
        <f t="shared" si="50"/>
        <v>#N/A</v>
      </c>
      <c r="V38" s="104" t="e">
        <f t="shared" si="51"/>
        <v>#N/A</v>
      </c>
      <c r="W38" s="118">
        <f t="shared" si="56"/>
        <v>0.95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水井</v>
      </c>
      <c r="BH38" s="220">
        <f>ROUND(G186,2)</f>
        <v>1</v>
      </c>
      <c r="BI38" s="172" t="str">
        <f t="shared" ref="BI38:BI51" si="67">I186</f>
        <v>眼</v>
      </c>
      <c r="BJ38" s="172">
        <f ca="1" t="shared" ref="BJ38:BJ51" si="68">L186</f>
        <v>4000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0.95</v>
      </c>
      <c r="L39" s="104">
        <f t="shared" si="54"/>
        <v>0</v>
      </c>
      <c r="M39" s="110"/>
      <c r="N39" s="102">
        <v>10</v>
      </c>
      <c r="O39" s="103"/>
      <c r="P39" s="103"/>
      <c r="Q39" s="103"/>
      <c r="R39" s="135">
        <f t="shared" si="55"/>
        <v>0</v>
      </c>
      <c r="S39" s="136"/>
      <c r="T39" s="105"/>
      <c r="U39" s="117" t="e">
        <f t="shared" si="50"/>
        <v>#N/A</v>
      </c>
      <c r="V39" s="104" t="e">
        <f t="shared" si="51"/>
        <v>#N/A</v>
      </c>
      <c r="W39" s="118">
        <f t="shared" si="56"/>
        <v>0.95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渗水井</v>
      </c>
      <c r="BH39" s="220">
        <f t="shared" ref="BH39:BH71" si="69">ROUND(G187,2)</f>
        <v>3</v>
      </c>
      <c r="BI39" s="172" t="str">
        <f t="shared" si="67"/>
        <v>个</v>
      </c>
      <c r="BJ39" s="172">
        <f ca="1" t="shared" si="68"/>
        <v>1800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0.95</v>
      </c>
      <c r="L40" s="104">
        <f t="shared" si="54"/>
        <v>0</v>
      </c>
      <c r="M40" s="110"/>
      <c r="N40" s="102">
        <v>11</v>
      </c>
      <c r="O40" s="103"/>
      <c r="P40" s="103"/>
      <c r="Q40" s="103"/>
      <c r="R40" s="135">
        <f t="shared" si="55"/>
        <v>0</v>
      </c>
      <c r="S40" s="136"/>
      <c r="T40" s="105"/>
      <c r="U40" s="117" t="e">
        <f t="shared" si="50"/>
        <v>#N/A</v>
      </c>
      <c r="V40" s="104" t="e">
        <f t="shared" si="51"/>
        <v>#N/A</v>
      </c>
      <c r="W40" s="118">
        <f t="shared" si="56"/>
        <v>0.95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香椿树</v>
      </c>
      <c r="BH40" s="220">
        <f t="shared" si="69"/>
        <v>2</v>
      </c>
      <c r="BI40" s="172" t="str">
        <f t="shared" si="67"/>
        <v>棵</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0.95</v>
      </c>
      <c r="L41" s="104">
        <f t="shared" si="54"/>
        <v>0</v>
      </c>
      <c r="M41" s="110"/>
      <c r="N41" s="102">
        <v>12</v>
      </c>
      <c r="O41" s="103"/>
      <c r="P41" s="103"/>
      <c r="Q41" s="103"/>
      <c r="R41" s="135">
        <f t="shared" si="55"/>
        <v>0</v>
      </c>
      <c r="S41" s="136"/>
      <c r="T41" s="105"/>
      <c r="U41" s="117" t="e">
        <f t="shared" si="50"/>
        <v>#N/A</v>
      </c>
      <c r="V41" s="104" t="e">
        <f t="shared" si="51"/>
        <v>#N/A</v>
      </c>
      <c r="W41" s="118">
        <f t="shared" si="56"/>
        <v>0.95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1</v>
      </c>
      <c r="BI41" s="172" t="str">
        <f t="shared" si="67"/>
        <v>棵</v>
      </c>
      <c r="BJ41" s="172">
        <f ca="1" t="shared" si="68"/>
        <v>1150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0.95</v>
      </c>
      <c r="L42" s="104">
        <f t="shared" si="54"/>
        <v>0</v>
      </c>
      <c r="M42" s="110"/>
      <c r="N42" s="102">
        <v>13</v>
      </c>
      <c r="O42" s="103"/>
      <c r="P42" s="103"/>
      <c r="Q42" s="103"/>
      <c r="R42" s="135">
        <f t="shared" si="55"/>
        <v>0</v>
      </c>
      <c r="S42" s="136"/>
      <c r="T42" s="105"/>
      <c r="U42" s="117" t="e">
        <f t="shared" si="50"/>
        <v>#N/A</v>
      </c>
      <c r="V42" s="104" t="e">
        <f t="shared" si="51"/>
        <v>#N/A</v>
      </c>
      <c r="W42" s="118">
        <f t="shared" si="56"/>
        <v>0.95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2</v>
      </c>
      <c r="BI42" s="172" t="str">
        <f t="shared" si="67"/>
        <v>棵</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0.95</v>
      </c>
      <c r="L43" s="104">
        <f t="shared" si="54"/>
        <v>0</v>
      </c>
      <c r="M43" s="110"/>
      <c r="N43" s="102">
        <v>14</v>
      </c>
      <c r="O43" s="103"/>
      <c r="P43" s="103"/>
      <c r="Q43" s="103"/>
      <c r="R43" s="135">
        <f t="shared" si="55"/>
        <v>0</v>
      </c>
      <c r="S43" s="136"/>
      <c r="T43" s="105"/>
      <c r="U43" s="117" t="e">
        <f t="shared" si="50"/>
        <v>#N/A</v>
      </c>
      <c r="V43" s="104" t="e">
        <f t="shared" si="51"/>
        <v>#N/A</v>
      </c>
      <c r="W43" s="118">
        <f t="shared" si="56"/>
        <v>0.95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果树</v>
      </c>
      <c r="BH43" s="220">
        <f t="shared" si="69"/>
        <v>1</v>
      </c>
      <c r="BI43" s="172" t="str">
        <f t="shared" si="67"/>
        <v>棵</v>
      </c>
      <c r="BJ43" s="172">
        <f ca="1" t="shared" si="68"/>
        <v>1150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0.95</v>
      </c>
      <c r="L44" s="104">
        <f t="shared" si="54"/>
        <v>0</v>
      </c>
      <c r="M44" s="110"/>
      <c r="N44" s="102">
        <v>15</v>
      </c>
      <c r="O44" s="103"/>
      <c r="P44" s="103"/>
      <c r="Q44" s="103"/>
      <c r="R44" s="135">
        <f t="shared" si="55"/>
        <v>0</v>
      </c>
      <c r="S44" s="136"/>
      <c r="T44" s="105"/>
      <c r="U44" s="117" t="e">
        <f t="shared" si="50"/>
        <v>#N/A</v>
      </c>
      <c r="V44" s="104" t="e">
        <f t="shared" si="51"/>
        <v>#N/A</v>
      </c>
      <c r="W44" s="118">
        <f t="shared" si="56"/>
        <v>0.95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材树</v>
      </c>
      <c r="BH44" s="220">
        <f t="shared" si="69"/>
        <v>1</v>
      </c>
      <c r="BI44" s="172" t="str">
        <f t="shared" si="67"/>
        <v>棵</v>
      </c>
      <c r="BJ44" s="172">
        <f ca="1" t="shared" si="68"/>
        <v>250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0.95</v>
      </c>
      <c r="L45" s="104">
        <f t="shared" si="54"/>
        <v>0</v>
      </c>
      <c r="M45" s="110"/>
      <c r="N45" s="102">
        <v>16</v>
      </c>
      <c r="O45" s="103"/>
      <c r="P45" s="103"/>
      <c r="Q45" s="103"/>
      <c r="R45" s="135">
        <f t="shared" si="55"/>
        <v>0</v>
      </c>
      <c r="S45" s="136"/>
      <c r="T45" s="105"/>
      <c r="U45" s="117" t="e">
        <f t="shared" si="50"/>
        <v>#N/A</v>
      </c>
      <c r="V45" s="104" t="e">
        <f t="shared" si="51"/>
        <v>#N/A</v>
      </c>
      <c r="W45" s="118">
        <f t="shared" si="56"/>
        <v>0.95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砖墙</v>
      </c>
      <c r="BH45" s="220">
        <f t="shared" si="69"/>
        <v>21.83</v>
      </c>
      <c r="BI45" s="172" t="str">
        <f t="shared" si="67"/>
        <v>㎡</v>
      </c>
      <c r="BJ45" s="172">
        <f ca="1" t="shared" si="68"/>
        <v>3929</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0.95</v>
      </c>
      <c r="L46" s="104">
        <f t="shared" si="54"/>
        <v>0</v>
      </c>
      <c r="M46" s="110"/>
      <c r="N46" s="102">
        <v>17</v>
      </c>
      <c r="O46" s="103"/>
      <c r="P46" s="103"/>
      <c r="Q46" s="103"/>
      <c r="R46" s="135">
        <f t="shared" si="55"/>
        <v>0</v>
      </c>
      <c r="S46" s="136"/>
      <c r="T46" s="105"/>
      <c r="U46" s="117" t="e">
        <f t="shared" si="50"/>
        <v>#N/A</v>
      </c>
      <c r="V46" s="104" t="e">
        <f t="shared" si="51"/>
        <v>#N/A</v>
      </c>
      <c r="W46" s="118">
        <f t="shared" si="56"/>
        <v>0.95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IF(BJ46=0,0,IF(COUNTIF($BG46:$BG$107,BG46)&lt;2,1,0))</f>
        <v>1</v>
      </c>
      <c r="BF46" s="172">
        <v>9</v>
      </c>
      <c r="BG46" s="172" t="str">
        <f t="shared" si="66"/>
        <v>沥青地面</v>
      </c>
      <c r="BH46" s="220">
        <f t="shared" si="69"/>
        <v>29.23</v>
      </c>
      <c r="BI46" s="172" t="str">
        <f t="shared" si="67"/>
        <v>㎡</v>
      </c>
      <c r="BJ46" s="172">
        <f t="shared" si="68"/>
        <v>1462</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渗水井</v>
      </c>
      <c r="FA46" s="58">
        <f ca="1">IF(EZ46="","",SUMIF($BG$38:$BG$107,EZ46,$BH$38:$BH$107))</f>
        <v>3</v>
      </c>
      <c r="FB46" s="58" t="str">
        <f ca="1">IFERROR(VLOOKUP(FF46,$BD$38:$BJ$92,6,0),"")</f>
        <v>个</v>
      </c>
      <c r="FC46" s="59">
        <f ca="1">IF(EZ46="","",SUMIF($BG$38:$BG$107,EZ46,$BJ$38:$BJ$107))</f>
        <v>1800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0.95</v>
      </c>
      <c r="L47" s="104">
        <f t="shared" si="54"/>
        <v>0</v>
      </c>
      <c r="M47" s="110"/>
      <c r="N47" s="102">
        <v>18</v>
      </c>
      <c r="O47" s="103"/>
      <c r="P47" s="103"/>
      <c r="Q47" s="103"/>
      <c r="R47" s="135">
        <f t="shared" si="55"/>
        <v>0</v>
      </c>
      <c r="S47" s="136"/>
      <c r="T47" s="105"/>
      <c r="U47" s="117" t="e">
        <f t="shared" si="50"/>
        <v>#N/A</v>
      </c>
      <c r="V47" s="104" t="e">
        <f t="shared" si="51"/>
        <v>#N/A</v>
      </c>
      <c r="W47" s="118">
        <f t="shared" si="56"/>
        <v>0.95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香椿树</v>
      </c>
      <c r="EW47" s="58">
        <f ca="1">IF(EV47="","",SUMIF($BG$38:$BG$107,EV47,$BH$38:$BH$107))</f>
        <v>2</v>
      </c>
      <c r="EX47" s="58" t="str">
        <f ca="1">IFERROR(VLOOKUP(FE47,$BD$38:$BJ$92,6,0),"")</f>
        <v>棵</v>
      </c>
      <c r="EY47" s="59">
        <f ca="1">IF(EV47="","",SUMIF($BG$38:$BG$107,EV47,$BJ$38:$BJ$107))</f>
        <v>600</v>
      </c>
      <c r="EZ47" s="59" t="str">
        <f ca="1">IFERROR(VLOOKUP(FF47,$BD$38:$BJ$92,4,0),"")</f>
        <v>果树</v>
      </c>
      <c r="FA47" s="58">
        <f ca="1">IF(EZ47="","",SUMIF($BG$38:$BG$107,EZ47,$BH$38:$BH$107))</f>
        <v>3</v>
      </c>
      <c r="FB47" s="58" t="str">
        <f ca="1">IFERROR(VLOOKUP(FF47,$BD$38:$BJ$92,6,0),"")</f>
        <v>棵</v>
      </c>
      <c r="FC47" s="59">
        <f ca="1">IF(EZ47="","",SUMIF($BG$38:$BG$107,EZ47,$BJ$38:$BJ$107))</f>
        <v>1550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0.95</v>
      </c>
      <c r="L48" s="104">
        <f t="shared" si="54"/>
        <v>0</v>
      </c>
      <c r="M48" s="110"/>
      <c r="N48" s="102">
        <v>19</v>
      </c>
      <c r="O48" s="103"/>
      <c r="P48" s="103"/>
      <c r="Q48" s="103"/>
      <c r="R48" s="135">
        <f t="shared" si="55"/>
        <v>0</v>
      </c>
      <c r="S48" s="136"/>
      <c r="T48" s="105"/>
      <c r="U48" s="117" t="e">
        <f t="shared" si="50"/>
        <v>#N/A</v>
      </c>
      <c r="V48" s="104" t="e">
        <f t="shared" si="51"/>
        <v>#N/A</v>
      </c>
      <c r="W48" s="118">
        <f t="shared" si="56"/>
        <v>0.95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材树</v>
      </c>
      <c r="EW48" s="58">
        <f ca="1">IF(EV48="","",SUMIF($BG$38:$BG$107,EV48,$BH$38:$BH$107))</f>
        <v>2</v>
      </c>
      <c r="EX48" s="58" t="str">
        <f ca="1">IFERROR(VLOOKUP(FE48,$BD$38:$BJ$92,6,0),"")</f>
        <v>棵</v>
      </c>
      <c r="EY48" s="59">
        <f ca="1">IF(EV48="","",SUMIF($BG$38:$BG$107,EV48,$BJ$38:$BJ$107))</f>
        <v>1400</v>
      </c>
      <c r="EZ48" s="59" t="str">
        <f ca="1">IFERROR(VLOOKUP(FF48,$BD$38:$BJ$92,4,0),"")</f>
        <v>砖墙</v>
      </c>
      <c r="FA48" s="58">
        <f ca="1">IF(EZ48="","",SUMIF($BG$38:$BG$107,EZ48,$BH$38:$BH$107))</f>
        <v>21.83</v>
      </c>
      <c r="FB48" s="58" t="str">
        <f ca="1">IFERROR(VLOOKUP(FF48,$BD$38:$BJ$92,6,0),"")</f>
        <v>㎡</v>
      </c>
      <c r="FC48" s="59">
        <f ca="1">IF(EZ48="","",SUMIF($BG$38:$BG$107,EZ48,$BJ$38:$BJ$107))</f>
        <v>3929</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0.95</v>
      </c>
      <c r="L49" s="104">
        <f t="shared" si="54"/>
        <v>0</v>
      </c>
      <c r="M49" s="110"/>
      <c r="N49" s="102">
        <v>20</v>
      </c>
      <c r="O49" s="103"/>
      <c r="P49" s="103"/>
      <c r="Q49" s="103"/>
      <c r="R49" s="135">
        <f t="shared" si="55"/>
        <v>0</v>
      </c>
      <c r="S49" s="136"/>
      <c r="T49" s="105"/>
      <c r="U49" s="117" t="e">
        <f t="shared" si="50"/>
        <v>#N/A</v>
      </c>
      <c r="V49" s="104" t="e">
        <f t="shared" si="51"/>
        <v>#N/A</v>
      </c>
      <c r="W49" s="118">
        <f t="shared" si="56"/>
        <v>0.95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沥青地面</v>
      </c>
      <c r="EW49" s="58">
        <f ca="1">IF(EV49="","",SUMIF($BG$38:$BG$107,EV49,$BH$38:$BH$107))</f>
        <v>29.23</v>
      </c>
      <c r="EX49" s="58" t="str">
        <f ca="1">IFERROR(VLOOKUP(FE49,$BD$38:$BJ$92,6,0),"")</f>
        <v>㎡</v>
      </c>
      <c r="EY49" s="59">
        <f ca="1">IF(EV49="","",SUMIF($BG$38:$BG$107,EV49,$BJ$38:$BJ$107))</f>
        <v>1462</v>
      </c>
      <c r="EZ49" s="59" t="str">
        <f ca="1">IFERROR(VLOOKUP(FF49,$BD$38:$BJ$92,4,0),"")</f>
        <v>老白蜡</v>
      </c>
      <c r="FA49" s="58">
        <f ca="1">IF(EZ49="","",SUMIF($BG$38:$BG$107,EZ49,$BH$38:$BH$107))</f>
        <v>1</v>
      </c>
      <c r="FB49" s="58" t="str">
        <f ca="1">IFERROR(VLOOKUP(FF49,$BD$38:$BJ$92,6,0),"")</f>
        <v>棵</v>
      </c>
      <c r="FC49" s="59">
        <f ca="1">IF(EZ49="","",SUMIF($BG$38:$BG$107,EZ49,$BJ$38:$BJ$107))</f>
        <v>1500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0.95</v>
      </c>
      <c r="L50" s="104">
        <f t="shared" si="54"/>
        <v>0</v>
      </c>
      <c r="M50" s="110"/>
      <c r="N50" s="102">
        <v>21</v>
      </c>
      <c r="O50" s="103"/>
      <c r="P50" s="103"/>
      <c r="Q50" s="103"/>
      <c r="R50" s="135">
        <f t="shared" si="55"/>
        <v>0</v>
      </c>
      <c r="S50" s="136"/>
      <c r="T50" s="105"/>
      <c r="U50" s="117" t="e">
        <f t="shared" si="50"/>
        <v>#N/A</v>
      </c>
      <c r="V50" s="104" t="e">
        <f t="shared" si="51"/>
        <v>#N/A</v>
      </c>
      <c r="W50" s="118">
        <f t="shared" si="56"/>
        <v>0.95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国槐</v>
      </c>
      <c r="EW50" s="58">
        <f ca="1">IF(EV50="","",SUMIF($BG$38:$BG$107,EV50,$BH$38:$BH$107))</f>
        <v>25</v>
      </c>
      <c r="EX50" s="58" t="str">
        <f ca="1">IFERROR(VLOOKUP(FE50,$BD$38:$BJ$92,6,0),"")</f>
        <v>棵</v>
      </c>
      <c r="EY50" s="59">
        <f ca="1">IF(EV50="","",SUMIF($BG$38:$BG$107,EV50,$BJ$38:$BJ$107))</f>
        <v>1790</v>
      </c>
      <c r="EZ50" s="59" t="str">
        <f ca="1">IFERROR(VLOOKUP(FF50,$BD$38:$BJ$92,4,0),"")</f>
        <v>电线杆</v>
      </c>
      <c r="FA50" s="58">
        <f ca="1">IF(EZ50="","",SUMIF($BG$38:$BG$107,EZ50,$BH$38:$BH$107))</f>
        <v>2</v>
      </c>
      <c r="FB50" s="58" t="str">
        <f ca="1">IFERROR(VLOOKUP(FF50,$BD$38:$BJ$92,6,0),"")</f>
        <v>根</v>
      </c>
      <c r="FC50" s="59">
        <f ca="1">IF(EZ50="","",SUMIF($BG$38:$BG$107,EZ50,$BJ$38:$BJ$107))</f>
        <v>1600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0.95</v>
      </c>
      <c r="L51" s="104">
        <f t="shared" si="54"/>
        <v>0</v>
      </c>
      <c r="M51" s="110"/>
      <c r="N51" s="102">
        <v>22</v>
      </c>
      <c r="O51" s="103"/>
      <c r="P51" s="103"/>
      <c r="Q51" s="103"/>
      <c r="R51" s="135">
        <f t="shared" ref="R51:R52" si="70">+P51</f>
        <v>0</v>
      </c>
      <c r="S51" s="136"/>
      <c r="T51" s="105"/>
      <c r="U51" s="117" t="e">
        <f t="shared" si="50"/>
        <v>#N/A</v>
      </c>
      <c r="V51" s="104" t="e">
        <f t="shared" si="51"/>
        <v>#N/A</v>
      </c>
      <c r="W51" s="118">
        <f t="shared" si="56"/>
        <v>0.95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0.95</v>
      </c>
      <c r="L52" s="104">
        <f t="shared" si="54"/>
        <v>0</v>
      </c>
      <c r="M52" s="110"/>
      <c r="N52" s="102">
        <v>23</v>
      </c>
      <c r="O52" s="103"/>
      <c r="P52" s="103"/>
      <c r="Q52" s="103"/>
      <c r="R52" s="135">
        <f t="shared" si="70"/>
        <v>0</v>
      </c>
      <c r="S52" s="136"/>
      <c r="T52" s="105"/>
      <c r="U52" s="117" t="e">
        <f t="shared" si="50"/>
        <v>#N/A</v>
      </c>
      <c r="V52" s="104" t="e">
        <f t="shared" si="51"/>
        <v>#N/A</v>
      </c>
      <c r="W52" s="118">
        <f t="shared" si="56"/>
        <v>0.95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0.95</v>
      </c>
      <c r="L53" s="104">
        <f t="shared" si="54"/>
        <v>0</v>
      </c>
      <c r="M53" s="110"/>
      <c r="N53" s="102">
        <v>24</v>
      </c>
      <c r="O53" s="103"/>
      <c r="P53" s="103"/>
      <c r="Q53" s="103"/>
      <c r="R53" s="135">
        <f t="shared" ref="R53:R59" si="74">+P53</f>
        <v>0</v>
      </c>
      <c r="S53" s="136"/>
      <c r="T53" s="105"/>
      <c r="U53" s="117" t="e">
        <f t="shared" si="50"/>
        <v>#N/A</v>
      </c>
      <c r="V53" s="104" t="e">
        <f t="shared" si="51"/>
        <v>#N/A</v>
      </c>
      <c r="W53" s="118">
        <f t="shared" si="56"/>
        <v>0.95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0.95</v>
      </c>
      <c r="L54" s="104">
        <f t="shared" si="54"/>
        <v>0</v>
      </c>
      <c r="M54" s="110"/>
      <c r="N54" s="102">
        <v>25</v>
      </c>
      <c r="O54" s="103"/>
      <c r="P54" s="103"/>
      <c r="Q54" s="103"/>
      <c r="R54" s="135">
        <f t="shared" si="74"/>
        <v>0</v>
      </c>
      <c r="S54" s="136"/>
      <c r="T54" s="105"/>
      <c r="U54" s="117" t="e">
        <f t="shared" si="50"/>
        <v>#N/A</v>
      </c>
      <c r="V54" s="104" t="e">
        <f t="shared" si="51"/>
        <v>#N/A</v>
      </c>
      <c r="W54" s="118">
        <f t="shared" si="56"/>
        <v>0.95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0.95</v>
      </c>
      <c r="L55" s="104">
        <f t="shared" si="54"/>
        <v>0</v>
      </c>
      <c r="M55" s="110"/>
      <c r="N55" s="102">
        <v>26</v>
      </c>
      <c r="O55" s="103"/>
      <c r="P55" s="103"/>
      <c r="Q55" s="103"/>
      <c r="R55" s="135">
        <f t="shared" si="74"/>
        <v>0</v>
      </c>
      <c r="S55" s="136"/>
      <c r="T55" s="105"/>
      <c r="U55" s="117" t="e">
        <f t="shared" si="50"/>
        <v>#N/A</v>
      </c>
      <c r="V55" s="104" t="e">
        <f t="shared" si="51"/>
        <v>#N/A</v>
      </c>
      <c r="W55" s="118">
        <f t="shared" si="56"/>
        <v>0.95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0.95</v>
      </c>
      <c r="L56" s="104">
        <f t="shared" si="54"/>
        <v>0</v>
      </c>
      <c r="M56" s="110"/>
      <c r="N56" s="102">
        <v>27</v>
      </c>
      <c r="O56" s="103"/>
      <c r="P56" s="103"/>
      <c r="Q56" s="103"/>
      <c r="R56" s="135">
        <f t="shared" si="74"/>
        <v>0</v>
      </c>
      <c r="S56" s="136"/>
      <c r="T56" s="105"/>
      <c r="U56" s="117" t="e">
        <f t="shared" si="50"/>
        <v>#N/A</v>
      </c>
      <c r="V56" s="104" t="e">
        <f t="shared" si="51"/>
        <v>#N/A</v>
      </c>
      <c r="W56" s="118">
        <f t="shared" si="56"/>
        <v>0.95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0.95</v>
      </c>
      <c r="L57" s="104">
        <f t="shared" si="54"/>
        <v>0</v>
      </c>
      <c r="M57" s="110"/>
      <c r="N57" s="102">
        <v>28</v>
      </c>
      <c r="O57" s="103"/>
      <c r="P57" s="103"/>
      <c r="Q57" s="103"/>
      <c r="R57" s="135">
        <f t="shared" si="74"/>
        <v>0</v>
      </c>
      <c r="S57" s="136"/>
      <c r="T57" s="105"/>
      <c r="U57" s="117" t="e">
        <f t="shared" si="50"/>
        <v>#N/A</v>
      </c>
      <c r="V57" s="104" t="e">
        <f t="shared" si="51"/>
        <v>#N/A</v>
      </c>
      <c r="W57" s="118">
        <f t="shared" si="56"/>
        <v>0.95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0.95</v>
      </c>
      <c r="L58" s="104">
        <f t="shared" si="54"/>
        <v>0</v>
      </c>
      <c r="M58" s="110"/>
      <c r="N58" s="102">
        <v>29</v>
      </c>
      <c r="O58" s="103"/>
      <c r="P58" s="103"/>
      <c r="Q58" s="103"/>
      <c r="R58" s="135">
        <f t="shared" si="74"/>
        <v>0</v>
      </c>
      <c r="S58" s="136"/>
      <c r="T58" s="105"/>
      <c r="U58" s="117" t="e">
        <f t="shared" si="50"/>
        <v>#N/A</v>
      </c>
      <c r="V58" s="104" t="e">
        <f t="shared" si="51"/>
        <v>#N/A</v>
      </c>
      <c r="W58" s="118">
        <f t="shared" si="56"/>
        <v>0.95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0.95</v>
      </c>
      <c r="L59" s="104">
        <f t="shared" si="54"/>
        <v>0</v>
      </c>
      <c r="M59" s="110"/>
      <c r="N59" s="102">
        <v>30</v>
      </c>
      <c r="O59" s="103"/>
      <c r="P59" s="103"/>
      <c r="Q59" s="103"/>
      <c r="R59" s="135">
        <f t="shared" si="74"/>
        <v>0</v>
      </c>
      <c r="S59" s="136"/>
      <c r="T59" s="105"/>
      <c r="U59" s="117" t="e">
        <f t="shared" si="50"/>
        <v>#N/A</v>
      </c>
      <c r="V59" s="104" t="e">
        <f t="shared" si="51"/>
        <v>#N/A</v>
      </c>
      <c r="W59" s="118">
        <f t="shared" si="56"/>
        <v>0.95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0</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19631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8</v>
      </c>
      <c r="BE72" s="172">
        <f ca="1">IF(BJ72=0,0,IF(COUNTIF($BG72:$BG$107,BG72)&lt;2,1,0))</f>
        <v>1</v>
      </c>
      <c r="BF72" s="172">
        <v>35</v>
      </c>
      <c r="BG72" s="172" t="str">
        <f>R186</f>
        <v>老白蜡</v>
      </c>
      <c r="BH72" s="220">
        <f>ROUND(T186,2)</f>
        <v>1</v>
      </c>
      <c r="BI72" s="172" t="str">
        <f>U186</f>
        <v>棵</v>
      </c>
      <c r="BJ72" s="172">
        <f ca="1">X186</f>
        <v>1500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19631</v>
      </c>
      <c r="EY72" s="61"/>
      <c r="EZ72" s="63" t="s">
        <v>962</v>
      </c>
      <c r="FA72" s="64" t="str">
        <f ca="1">TEXT(EX72,"[DBnum2]")&amp;"元整"</f>
        <v>壹万玖仟陆佰叁拾壹元整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国槐</v>
      </c>
      <c r="BH73" s="220">
        <f t="shared" ref="BH73:BH104" si="93">ROUND(T187,2)</f>
        <v>21</v>
      </c>
      <c r="BI73" s="172" t="str">
        <f>U187</f>
        <v>棵</v>
      </c>
      <c r="BJ73" s="172">
        <f ca="1">X187</f>
        <v>1050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国槐</v>
      </c>
      <c r="BH74" s="220">
        <f t="shared" si="93"/>
        <v>2</v>
      </c>
      <c r="BI74" s="172" t="str">
        <f t="shared" ref="BI74:BI104" si="95">U188</f>
        <v>棵</v>
      </c>
      <c r="BJ74" s="172">
        <f ca="1" t="shared" ref="BJ74:BJ104" si="96">X188</f>
        <v>560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9</v>
      </c>
      <c r="BE75" s="172">
        <f ca="1">IF(BJ75=0,0,IF(COUNTIF($BG75:$BG$107,BG75)&lt;2,1,0))</f>
        <v>1</v>
      </c>
      <c r="BF75" s="172">
        <v>38</v>
      </c>
      <c r="BG75" s="172" t="str">
        <f t="shared" si="94"/>
        <v>国槐</v>
      </c>
      <c r="BH75" s="220">
        <f t="shared" si="93"/>
        <v>2</v>
      </c>
      <c r="BI75" s="172" t="str">
        <f t="shared" si="95"/>
        <v>棵</v>
      </c>
      <c r="BJ75" s="172">
        <f ca="1" t="shared" si="96"/>
        <v>180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10</v>
      </c>
      <c r="BE77" s="172">
        <f ca="1">IF(BJ77=0,0,IF(COUNTIF($BG77:$BG$107,BG77)&lt;2,1,0))</f>
        <v>1</v>
      </c>
      <c r="BF77" s="172">
        <v>40</v>
      </c>
      <c r="BG77" s="172" t="str">
        <f t="shared" si="94"/>
        <v>电线杆</v>
      </c>
      <c r="BH77" s="220">
        <f t="shared" si="93"/>
        <v>2</v>
      </c>
      <c r="BI77" s="172" t="str">
        <f t="shared" si="95"/>
        <v>根</v>
      </c>
      <c r="BJ77" s="172">
        <f ca="1" t="shared" si="96"/>
        <v>1600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郭振纲</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19631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壹万玖仟陆佰叁拾壹元整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32</v>
      </c>
      <c r="D186" s="103" t="s">
        <v>235</v>
      </c>
      <c r="E186" s="299"/>
      <c r="F186" s="147" t="str">
        <f t="shared" ref="F186:F213" si="141">D186</f>
        <v>水井</v>
      </c>
      <c r="G186" s="300">
        <v>1</v>
      </c>
      <c r="H186" s="301"/>
      <c r="I186" s="91" t="str">
        <f>IFERROR(IF(E186="",VLOOKUP(F186,价格表,2,0),(VLOOKUP(E186,IF({1,0},价格引用表!K:K,价格引用表!I:I),2,0))),"")</f>
        <v>眼</v>
      </c>
      <c r="J186" s="147">
        <f ca="1">IF(E186="",VLOOKUP(F186,价格表,5,0),VLOOKUP(E186,INDIRECT("价格引用表!K"&amp;MATCH(D186,价格引用表!H:H,0)&amp;":L1200"),2,0))</f>
        <v>4000</v>
      </c>
      <c r="K186" s="307">
        <v>1</v>
      </c>
      <c r="L186" s="147">
        <f ca="1">ROUND(IFERROR(ROUND(G186,2)*J186*K186,),0)</f>
        <v>4000</v>
      </c>
      <c r="M186" s="110"/>
      <c r="N186" s="102">
        <v>35</v>
      </c>
      <c r="O186" s="103" t="s">
        <v>45</v>
      </c>
      <c r="P186" s="103" t="s">
        <v>661</v>
      </c>
      <c r="Q186" s="299" t="s">
        <v>701</v>
      </c>
      <c r="R186" s="309" t="str">
        <f>P186</f>
        <v>老白蜡</v>
      </c>
      <c r="S186" s="310"/>
      <c r="T186" s="303">
        <v>1</v>
      </c>
      <c r="U186" s="311" t="str">
        <f>IFERROR(IF(Q186="",VLOOKUP(R186,价格表,2,0),(VLOOKUP(Q186,IF({1,0},价格引用表!K:K,价格引用表!I:I),2,0))),"")</f>
        <v>棵</v>
      </c>
      <c r="V186" s="312">
        <f ca="1">IF(Q186="",VLOOKUP(R186,价格表,5,0),VLOOKUP(Q186,INDIRECT("价格引用表!K"&amp;MATCH(R186,价格引用表!H:H,0)&amp;":L1200"),2,0))</f>
        <v>1500</v>
      </c>
      <c r="W186" s="307">
        <v>1</v>
      </c>
      <c r="X186" s="312">
        <f ca="1">ROUND(IFERROR(ROUND(T186,2)*V186*W186,),0)</f>
        <v>1500</v>
      </c>
    </row>
    <row r="187" ht="18" customHeight="1" spans="1:24">
      <c r="A187" s="110"/>
      <c r="B187" s="102">
        <v>2</v>
      </c>
      <c r="C187" s="103" t="s">
        <v>32</v>
      </c>
      <c r="D187" s="103" t="s">
        <v>280</v>
      </c>
      <c r="E187" s="299"/>
      <c r="F187" s="147" t="str">
        <f t="shared" si="141"/>
        <v>渗水井</v>
      </c>
      <c r="G187" s="300">
        <v>3</v>
      </c>
      <c r="H187" s="301"/>
      <c r="I187" s="91" t="str">
        <f>IFERROR(IF(E187="",VLOOKUP(F187,价格表,2,0),(VLOOKUP(E187,IF({1,0},价格引用表!K:K,价格引用表!I:I),2,0))),"")</f>
        <v>个</v>
      </c>
      <c r="J187" s="147">
        <f ca="1">IF(E187="",VLOOKUP(F187,价格表,5,0),VLOOKUP(E187,INDIRECT("价格引用表!K"&amp;MATCH(D187,价格引用表!H:H,0)&amp;":L1200"),2,0))</f>
        <v>600</v>
      </c>
      <c r="K187" s="307">
        <v>1</v>
      </c>
      <c r="L187" s="147">
        <f ca="1" t="shared" ref="L187:L218" si="142">ROUND(IFERROR(ROUND(G187,2)*J187*K187,),0)</f>
        <v>1800</v>
      </c>
      <c r="M187" s="110"/>
      <c r="N187" s="102">
        <v>36</v>
      </c>
      <c r="O187" s="103" t="s">
        <v>45</v>
      </c>
      <c r="P187" s="103" t="s">
        <v>651</v>
      </c>
      <c r="Q187" s="299" t="s">
        <v>691</v>
      </c>
      <c r="R187" s="309" t="str">
        <f t="shared" ref="R187:R212" si="143">P187</f>
        <v>国槐</v>
      </c>
      <c r="S187" s="310"/>
      <c r="T187" s="105">
        <v>21</v>
      </c>
      <c r="U187" s="311" t="str">
        <f>IFERROR(IF(Q187="",VLOOKUP(R187,价格表,2,0),(VLOOKUP(Q187,IF({1,0},价格引用表!K:K,价格引用表!I:I),2,0))),"")</f>
        <v>棵</v>
      </c>
      <c r="V187" s="312">
        <f ca="1">IF(Q187="",VLOOKUP(R187,价格表,5,0),VLOOKUP(Q187,INDIRECT("价格引用表!K"&amp;MATCH(R187,价格引用表!H:H,0)&amp;":L1200"),2,0))</f>
        <v>50</v>
      </c>
      <c r="W187" s="307">
        <v>1</v>
      </c>
      <c r="X187" s="312">
        <f ca="1" t="shared" ref="X187:X218" si="144">ROUND(IFERROR(ROUND(T187,2)*V187*W187,),0)</f>
        <v>1050</v>
      </c>
    </row>
    <row r="188" ht="18" customHeight="1" spans="1:24">
      <c r="A188" s="110"/>
      <c r="B188" s="102">
        <v>3</v>
      </c>
      <c r="C188" s="103" t="s">
        <v>34</v>
      </c>
      <c r="D188" s="103" t="s">
        <v>344</v>
      </c>
      <c r="E188" s="299" t="s">
        <v>403</v>
      </c>
      <c r="F188" s="147" t="str">
        <f t="shared" si="141"/>
        <v>香椿树</v>
      </c>
      <c r="G188" s="300">
        <v>2</v>
      </c>
      <c r="H188" s="301"/>
      <c r="I188" s="91" t="str">
        <f>IFERROR(IF(E188="",VLOOKUP(F188,价格表,2,0),(VLOOKUP(E188,IF({1,0},价格引用表!K:K,价格引用表!I:I),2,0))),"")</f>
        <v>棵</v>
      </c>
      <c r="J188" s="147">
        <f ca="1">IF(E188="",VLOOKUP(F188,价格表,5,0),VLOOKUP(E188,INDIRECT("价格引用表!K"&amp;MATCH(D188,价格引用表!H:H,0)&amp;":L1200"),2,0))</f>
        <v>300</v>
      </c>
      <c r="K188" s="307">
        <v>1</v>
      </c>
      <c r="L188" s="147">
        <f ca="1" t="shared" si="142"/>
        <v>600</v>
      </c>
      <c r="M188" s="110"/>
      <c r="N188" s="102">
        <v>37</v>
      </c>
      <c r="O188" s="103" t="s">
        <v>45</v>
      </c>
      <c r="P188" s="103" t="s">
        <v>651</v>
      </c>
      <c r="Q188" s="299" t="s">
        <v>694</v>
      </c>
      <c r="R188" s="309" t="str">
        <f t="shared" si="143"/>
        <v>国槐</v>
      </c>
      <c r="S188" s="310"/>
      <c r="T188" s="105">
        <v>2</v>
      </c>
      <c r="U188" s="311" t="str">
        <f>IFERROR(IF(Q188="",VLOOKUP(R188,价格表,2,0),(VLOOKUP(Q188,IF({1,0},价格引用表!K:K,价格引用表!I:I),2,0))),"")</f>
        <v>棵</v>
      </c>
      <c r="V188" s="312">
        <f ca="1">IF(Q188="",VLOOKUP(R188,价格表,5,0),VLOOKUP(Q188,INDIRECT("价格引用表!K"&amp;MATCH(R188,价格引用表!H:H,0)&amp;":L1200"),2,0))</f>
        <v>280</v>
      </c>
      <c r="W188" s="307">
        <v>1</v>
      </c>
      <c r="X188" s="312">
        <f ca="1" t="shared" si="144"/>
        <v>560</v>
      </c>
    </row>
    <row r="189" ht="18" customHeight="1" spans="1:24">
      <c r="A189" s="110"/>
      <c r="B189" s="102">
        <v>4</v>
      </c>
      <c r="C189" s="103" t="s">
        <v>34</v>
      </c>
      <c r="D189" s="103" t="s">
        <v>337</v>
      </c>
      <c r="E189" s="299" t="s">
        <v>393</v>
      </c>
      <c r="F189" s="147" t="str">
        <f t="shared" si="141"/>
        <v>材树</v>
      </c>
      <c r="G189" s="302">
        <v>1</v>
      </c>
      <c r="H189" s="303"/>
      <c r="I189" s="91" t="str">
        <f>IFERROR(IF(E189="",VLOOKUP(F189,价格表,2,0),(VLOOKUP(E189,IF({1,0},价格引用表!K:K,价格引用表!I:I),2,0))),"")</f>
        <v>棵</v>
      </c>
      <c r="J189" s="147">
        <f ca="1">IF(E189="",VLOOKUP(F189,价格表,5,0),VLOOKUP(E189,INDIRECT("价格引用表!K"&amp;MATCH(D189,价格引用表!H:H,0)&amp;":L1200"),2,0))</f>
        <v>1150</v>
      </c>
      <c r="K189" s="307">
        <v>1</v>
      </c>
      <c r="L189" s="147">
        <f ca="1" t="shared" si="142"/>
        <v>1150</v>
      </c>
      <c r="M189" s="110"/>
      <c r="N189" s="102">
        <v>38</v>
      </c>
      <c r="O189" s="103" t="s">
        <v>45</v>
      </c>
      <c r="P189" s="103" t="s">
        <v>651</v>
      </c>
      <c r="Q189" s="299" t="s">
        <v>692</v>
      </c>
      <c r="R189" s="309" t="str">
        <f t="shared" si="143"/>
        <v>国槐</v>
      </c>
      <c r="S189" s="310"/>
      <c r="T189" s="105">
        <v>2</v>
      </c>
      <c r="U189" s="311" t="str">
        <f>IFERROR(IF(Q189="",VLOOKUP(R189,价格表,2,0),(VLOOKUP(Q189,IF({1,0},价格引用表!K:K,价格引用表!I:I),2,0))),"")</f>
        <v>棵</v>
      </c>
      <c r="V189" s="312">
        <f ca="1">IF(Q189="",VLOOKUP(R189,价格表,5,0),VLOOKUP(Q189,INDIRECT("价格引用表!K"&amp;MATCH(R189,价格引用表!H:H,0)&amp;":L1200"),2,0))</f>
        <v>90</v>
      </c>
      <c r="W189" s="307">
        <v>1</v>
      </c>
      <c r="X189" s="312">
        <f ca="1" t="shared" si="144"/>
        <v>180</v>
      </c>
    </row>
    <row r="190" ht="18" customHeight="1" spans="1:24">
      <c r="A190" s="110"/>
      <c r="B190" s="102">
        <v>5</v>
      </c>
      <c r="C190" s="103" t="s">
        <v>34</v>
      </c>
      <c r="D190" s="103" t="s">
        <v>339</v>
      </c>
      <c r="E190" s="299" t="s">
        <v>402</v>
      </c>
      <c r="F190" s="147" t="str">
        <f t="shared" si="141"/>
        <v>果树</v>
      </c>
      <c r="G190" s="302">
        <v>2</v>
      </c>
      <c r="H190" s="303"/>
      <c r="I190" s="91" t="str">
        <f>IFERROR(IF(E190="",VLOOKUP(F190,价格表,2,0),(VLOOKUP(E190,IF({1,0},价格引用表!K:K,价格引用表!I:I),2,0))),"")</f>
        <v>棵</v>
      </c>
      <c r="J190" s="147">
        <f ca="1">IF(E190="",VLOOKUP(F190,价格表,5,0),VLOOKUP(E190,INDIRECT("价格引用表!K"&amp;MATCH(D190,价格引用表!H:H,0)&amp;":L1200"),2,0))</f>
        <v>200</v>
      </c>
      <c r="K190" s="307">
        <v>1</v>
      </c>
      <c r="L190" s="147">
        <f ca="1" t="shared" si="142"/>
        <v>400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339</v>
      </c>
      <c r="E191" s="299" t="s">
        <v>408</v>
      </c>
      <c r="F191" s="147" t="str">
        <f t="shared" si="141"/>
        <v>果树</v>
      </c>
      <c r="G191" s="302">
        <v>1</v>
      </c>
      <c r="H191" s="303"/>
      <c r="I191" s="91" t="str">
        <f>IFERROR(IF(E191="",VLOOKUP(F191,价格表,2,0),(VLOOKUP(E191,IF({1,0},价格引用表!K:K,价格引用表!I:I),2,0))),"")</f>
        <v>棵</v>
      </c>
      <c r="J191" s="147">
        <f ca="1">IF(E191="",VLOOKUP(F191,价格表,5,0),VLOOKUP(E191,INDIRECT("价格引用表!K"&amp;MATCH(D191,价格引用表!H:H,0)&amp;":L1200"),2,0))</f>
        <v>1150</v>
      </c>
      <c r="K191" s="307">
        <v>1</v>
      </c>
      <c r="L191" s="147">
        <f ca="1" t="shared" si="142"/>
        <v>1150</v>
      </c>
      <c r="M191" s="110"/>
      <c r="N191" s="102">
        <v>40</v>
      </c>
      <c r="O191" s="103" t="s">
        <v>32</v>
      </c>
      <c r="P191" s="103" t="s">
        <v>294</v>
      </c>
      <c r="Q191" s="299" t="s">
        <v>354</v>
      </c>
      <c r="R191" s="309" t="str">
        <f t="shared" ref="R191" si="145">P191</f>
        <v>电线杆</v>
      </c>
      <c r="S191" s="310"/>
      <c r="T191" s="105">
        <v>2</v>
      </c>
      <c r="U191" s="311" t="str">
        <f>IFERROR(IF(Q191="",VLOOKUP(R191,价格表,2,0),(VLOOKUP(Q191,IF({1,0},价格引用表!K:K,价格引用表!I:I),2,0))),"")</f>
        <v>根</v>
      </c>
      <c r="V191" s="312">
        <f ca="1">IF(Q191="",VLOOKUP(R191,价格表,5,0),VLOOKUP(Q191,INDIRECT("价格引用表!K"&amp;MATCH(R191,价格引用表!H:H,0)&amp;":L1200"),2,0))</f>
        <v>800</v>
      </c>
      <c r="W191" s="307">
        <v>1</v>
      </c>
      <c r="X191" s="312">
        <f ca="1" t="shared" si="144"/>
        <v>1600</v>
      </c>
    </row>
    <row r="192" ht="18" customHeight="1" spans="1:24">
      <c r="A192" s="110"/>
      <c r="B192" s="102">
        <v>7</v>
      </c>
      <c r="C192" s="103" t="s">
        <v>34</v>
      </c>
      <c r="D192" s="103" t="s">
        <v>337</v>
      </c>
      <c r="E192" s="299" t="s">
        <v>388</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250</v>
      </c>
      <c r="K192" s="307">
        <v>1</v>
      </c>
      <c r="L192" s="147">
        <f ca="1" t="shared" si="142"/>
        <v>250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29</v>
      </c>
      <c r="D193" s="103" t="s">
        <v>206</v>
      </c>
      <c r="E193" s="299" t="s">
        <v>224</v>
      </c>
      <c r="F193" s="147" t="str">
        <f t="shared" si="141"/>
        <v>砖墙</v>
      </c>
      <c r="G193" s="302">
        <f>(6.7*2+2.1*2)+4.7*0.9</f>
        <v>21.83</v>
      </c>
      <c r="H193" s="303"/>
      <c r="I193" s="91" t="str">
        <f>IFERROR(IF(E193="",VLOOKUP(F193,价格表,2,0),(VLOOKUP(E193,IF({1,0},价格引用表!K:K,价格引用表!I:I),2,0))),"")</f>
        <v>㎡</v>
      </c>
      <c r="J193" s="147">
        <f ca="1">IF(E193="",VLOOKUP(F193,价格表,5,0),VLOOKUP(E193,INDIRECT("价格引用表!K"&amp;MATCH(D193,价格引用表!H:H,0)&amp;":L1200"),2,0))</f>
        <v>180</v>
      </c>
      <c r="K193" s="307">
        <v>1</v>
      </c>
      <c r="L193" s="147">
        <f ca="1" t="shared" si="142"/>
        <v>3929</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c r="E194" s="299"/>
      <c r="F194" s="147" t="s">
        <v>1016</v>
      </c>
      <c r="G194" s="302">
        <f>3.7*7.9</f>
        <v>29.23</v>
      </c>
      <c r="H194" s="303"/>
      <c r="I194" s="91" t="s">
        <v>12</v>
      </c>
      <c r="J194" s="147">
        <v>50</v>
      </c>
      <c r="K194" s="307">
        <v>1</v>
      </c>
      <c r="L194" s="147">
        <f t="shared" si="142"/>
        <v>1462</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19631</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19631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E25"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0201015-01-03-0015</v>
      </c>
      <c r="C3" s="36"/>
      <c r="D3" s="36"/>
      <c r="E3" s="37" t="str">
        <f>输机表!U2&amp;输机表!Y2</f>
        <v>康正（容城县）2024评字第7号-午方北庄村3-11</v>
      </c>
      <c r="F3" s="37"/>
      <c r="G3" s="37"/>
      <c r="H3" s="37"/>
    </row>
    <row r="4" ht="16.5" customHeight="1" spans="1:8">
      <c r="A4" s="38" t="s">
        <v>942</v>
      </c>
      <c r="B4" s="39" t="str">
        <f>输机表!D2</f>
        <v>郭振纲</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315.39</v>
      </c>
      <c r="C7" s="50">
        <f ca="1">IF(COUNTIF(输机表!$C$4:$C$27,K7&amp;"*")=0,IFERROR(VLOOKUP(K7,房体结构,23,0),""),ROUND(SUMIF(输机表!$C$4:$C$27,K7&amp;"*",输机表!$Z$4:$Z$27)/B7,0))</f>
        <v>1007</v>
      </c>
      <c r="D7" s="50">
        <f ca="1">IFERROR(ROUND(C7*B7,0),"")</f>
        <v>317598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315.39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315.39</v>
      </c>
      <c r="D12" s="53"/>
      <c r="E12" s="54" t="s">
        <v>954</v>
      </c>
      <c r="F12" s="54"/>
      <c r="G12" s="55">
        <f ca="1">SUM(D7:D11)+SUM(H7:H11)</f>
        <v>317598</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渗水井</v>
      </c>
      <c r="F15" s="58">
        <f ca="1" t="shared" ref="F15:F40" si="7">IF(E15="","",SUMIF(附属物名称,E15,附属物数量))</f>
        <v>3</v>
      </c>
      <c r="G15" s="58" t="str">
        <f ca="1" t="shared" ref="G15:G26" si="8">IFERROR(VLOOKUP(L15,附属物位置,6,0),"")</f>
        <v>个</v>
      </c>
      <c r="H15" s="59">
        <f ca="1" t="shared" ref="H15:H26" si="9">IF(E15="","",SUMIF(附属物名称,E15,附属物金额))</f>
        <v>1800</v>
      </c>
      <c r="K15" s="72">
        <v>1</v>
      </c>
      <c r="L15" s="72">
        <v>2</v>
      </c>
      <c r="M15" s="71"/>
    </row>
    <row r="16" ht="17.25" customHeight="1" spans="1:13">
      <c r="A16" s="58" t="str">
        <f ca="1" t="shared" si="2"/>
        <v>香椿树</v>
      </c>
      <c r="B16" s="58">
        <f ca="1" t="shared" si="3"/>
        <v>2</v>
      </c>
      <c r="C16" s="58" t="str">
        <f ca="1" t="shared" si="4"/>
        <v>棵</v>
      </c>
      <c r="D16" s="59">
        <f ca="1" t="shared" si="5"/>
        <v>600</v>
      </c>
      <c r="E16" s="59" t="str">
        <f ca="1" t="shared" si="6"/>
        <v>果树</v>
      </c>
      <c r="F16" s="58">
        <f ca="1" t="shared" si="7"/>
        <v>3</v>
      </c>
      <c r="G16" s="58" t="str">
        <f ca="1" t="shared" si="8"/>
        <v>棵</v>
      </c>
      <c r="H16" s="59">
        <f ca="1" t="shared" si="9"/>
        <v>1550</v>
      </c>
      <c r="K16" s="72">
        <v>3</v>
      </c>
      <c r="L16" s="72">
        <v>4</v>
      </c>
      <c r="M16" s="71"/>
    </row>
    <row r="17" ht="17.25" customHeight="1" spans="1:13">
      <c r="A17" s="58" t="str">
        <f ca="1" t="shared" si="2"/>
        <v>材树</v>
      </c>
      <c r="B17" s="58">
        <f ca="1" t="shared" si="3"/>
        <v>2</v>
      </c>
      <c r="C17" s="58" t="str">
        <f ca="1" t="shared" si="4"/>
        <v>棵</v>
      </c>
      <c r="D17" s="59">
        <f ca="1" t="shared" si="5"/>
        <v>1400</v>
      </c>
      <c r="E17" s="59" t="str">
        <f ca="1" t="shared" si="6"/>
        <v>砖墙</v>
      </c>
      <c r="F17" s="58">
        <f ca="1" t="shared" si="7"/>
        <v>21.83</v>
      </c>
      <c r="G17" s="58" t="str">
        <f ca="1" t="shared" si="8"/>
        <v>㎡</v>
      </c>
      <c r="H17" s="59">
        <f ca="1" t="shared" si="9"/>
        <v>3929</v>
      </c>
      <c r="K17" s="72">
        <v>5</v>
      </c>
      <c r="L17" s="72">
        <v>6</v>
      </c>
      <c r="M17" s="71"/>
    </row>
    <row r="18" ht="17.25" customHeight="1" spans="1:13">
      <c r="A18" s="58" t="str">
        <f ca="1" t="shared" si="2"/>
        <v>沥青地面</v>
      </c>
      <c r="B18" s="58">
        <f ca="1" t="shared" si="3"/>
        <v>29.23</v>
      </c>
      <c r="C18" s="58" t="str">
        <f ca="1" t="shared" si="4"/>
        <v>㎡</v>
      </c>
      <c r="D18" s="59">
        <f ca="1" t="shared" si="5"/>
        <v>1462</v>
      </c>
      <c r="E18" s="59" t="str">
        <f ca="1" t="shared" si="6"/>
        <v>老白蜡</v>
      </c>
      <c r="F18" s="58">
        <f ca="1" t="shared" si="7"/>
        <v>1</v>
      </c>
      <c r="G18" s="58" t="str">
        <f ca="1" t="shared" si="8"/>
        <v>棵</v>
      </c>
      <c r="H18" s="59">
        <f ca="1" t="shared" si="9"/>
        <v>1500</v>
      </c>
      <c r="K18" s="72">
        <v>7</v>
      </c>
      <c r="L18" s="72">
        <v>8</v>
      </c>
      <c r="M18" s="71"/>
    </row>
    <row r="19" ht="17.25" customHeight="1" spans="1:13">
      <c r="A19" s="58" t="str">
        <f ca="1" t="shared" si="2"/>
        <v>国槐</v>
      </c>
      <c r="B19" s="58">
        <f ca="1" t="shared" si="3"/>
        <v>25</v>
      </c>
      <c r="C19" s="58" t="str">
        <f ca="1" t="shared" si="4"/>
        <v>棵</v>
      </c>
      <c r="D19" s="59">
        <f ca="1" t="shared" si="5"/>
        <v>1790</v>
      </c>
      <c r="E19" s="59" t="str">
        <f ca="1" t="shared" si="6"/>
        <v>电线杆</v>
      </c>
      <c r="F19" s="58">
        <f ca="1" t="shared" si="7"/>
        <v>2</v>
      </c>
      <c r="G19" s="58" t="str">
        <f ca="1" t="shared" si="8"/>
        <v>根</v>
      </c>
      <c r="H19" s="59">
        <f ca="1" t="shared" si="9"/>
        <v>1600</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19631</v>
      </c>
      <c r="H41" s="61"/>
      <c r="K41" s="72">
        <v>53</v>
      </c>
      <c r="M41" s="71"/>
    </row>
    <row r="42" ht="17.25" customHeight="1" spans="1:8">
      <c r="A42" s="60" t="s">
        <v>961</v>
      </c>
      <c r="B42" s="61"/>
      <c r="C42" s="62">
        <f ca="1">G41+G12</f>
        <v>337229</v>
      </c>
      <c r="D42" s="61"/>
      <c r="E42" s="63" t="s">
        <v>962</v>
      </c>
      <c r="F42" s="64" t="str">
        <f ca="1">TEXT(C42,"[DBnum2]")&amp;"元整"</f>
        <v>叁拾叁万柒仟贰佰贰拾玖元整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康正（容城县）2024评字第7号-午方北庄村3-11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郭振纲</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315.39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337229</v>
      </c>
      <c r="H26" s="15"/>
      <c r="I26" s="15"/>
      <c r="J26" s="15"/>
      <c r="K26" s="15"/>
      <c r="L26" s="15"/>
      <c r="M26" s="15"/>
      <c r="N26" s="15"/>
      <c r="O26" s="15"/>
      <c r="P26" s="15"/>
      <c r="Q26" s="15"/>
    </row>
    <row r="27" spans="1:17">
      <c r="A27" s="9" t="s">
        <v>994</v>
      </c>
      <c r="B27" s="9"/>
      <c r="C27" s="9"/>
      <c r="D27" s="9" t="str">
        <f ca="1">结果通知单!F42</f>
        <v>叁拾叁万柒仟贰佰贰拾玖元整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2024-11-23T03:29:41Z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